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naldeisabelsegunda.sharepoint.com/sites/EquipoYara-Pliegos/Documentos compartidos/Pliegos/Anexos PPT/Anexos/Anexos 6.X - requerimientos funcionales/"/>
    </mc:Choice>
  </mc:AlternateContent>
  <xr:revisionPtr revIDLastSave="105" documentId="13_ncr:1_{CD29764F-6C73-4ADA-8D2C-FA3354E6D078}" xr6:coauthVersionLast="47" xr6:coauthVersionMax="47" xr10:uidLastSave="{98879F06-3740-4E35-A46C-BF786E057F90}"/>
  <workbookProtection workbookAlgorithmName="SHA-512" workbookHashValue="PdmNE5JKqRf+UIuT06UyBD3pFqeU4pbLnijXASjbFM+I+S7B/oF/48+4tbMT4BGe7cf1IwJT71HP/j+iNExKPw==" workbookSaltValue="3q5UfujBCzKGQO387Ziqbw==" workbookSpinCount="100000" lockStructure="1"/>
  <bookViews>
    <workbookView xWindow="-120" yWindow="-120" windowWidth="29040" windowHeight="15840" activeTab="1" xr2:uid="{00000000-000D-0000-FFFF-FFFF00000000}"/>
  </bookViews>
  <sheets>
    <sheet name="Notas" sheetId="5" r:id="rId1"/>
    <sheet name="QSP" sheetId="1" r:id="rId2"/>
    <sheet name="Arbitraje" sheetId="2" r:id="rId3"/>
  </sheets>
  <definedNames>
    <definedName name="_xlnm._FilterDatabase" localSheetId="2" hidden="1">Arbitraje!$A$1:$S$29</definedName>
    <definedName name="_xlnm._FilterDatabase" localSheetId="1" hidden="1">QSP!$A$1:$S$58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2" i="1" l="1"/>
  <c r="I42" i="1"/>
  <c r="H19" i="2" l="1"/>
  <c r="I19" i="2"/>
  <c r="O19" i="2" s="1"/>
  <c r="H20" i="2"/>
  <c r="K20" i="2" s="1"/>
  <c r="I20" i="2"/>
  <c r="O20" i="2" s="1"/>
  <c r="H21" i="2"/>
  <c r="I21" i="2"/>
  <c r="M22" i="2"/>
  <c r="I22" i="2"/>
  <c r="N22" i="2" s="1"/>
  <c r="H23" i="2"/>
  <c r="I23" i="2"/>
  <c r="H24" i="2"/>
  <c r="K24" i="2" s="1"/>
  <c r="I24" i="2"/>
  <c r="O24" i="2" s="1"/>
  <c r="H25" i="2"/>
  <c r="I25" i="2"/>
  <c r="H26" i="2"/>
  <c r="M26" i="2" s="1"/>
  <c r="I26" i="2"/>
  <c r="N26" i="2" s="1"/>
  <c r="H27" i="2"/>
  <c r="I27" i="2"/>
  <c r="O27" i="2" s="1"/>
  <c r="H28" i="2"/>
  <c r="I28" i="2"/>
  <c r="O28" i="2" s="1"/>
  <c r="H4" i="2"/>
  <c r="I4" i="2"/>
  <c r="H5" i="2"/>
  <c r="M5" i="2" s="1"/>
  <c r="I5" i="2"/>
  <c r="N5" i="2" s="1"/>
  <c r="I6" i="2"/>
  <c r="O6" i="2" s="1"/>
  <c r="H7" i="2"/>
  <c r="K7" i="2" s="1"/>
  <c r="I7" i="2"/>
  <c r="O7" i="2" s="1"/>
  <c r="H8" i="2"/>
  <c r="I8" i="2"/>
  <c r="N8" i="2" s="1"/>
  <c r="H9" i="2"/>
  <c r="M9" i="2" s="1"/>
  <c r="I9" i="2"/>
  <c r="N9" i="2" s="1"/>
  <c r="I10" i="2"/>
  <c r="H11" i="2"/>
  <c r="K11" i="2" s="1"/>
  <c r="I11" i="2"/>
  <c r="O11" i="2" s="1"/>
  <c r="H12" i="2"/>
  <c r="I12" i="2"/>
  <c r="H13" i="2"/>
  <c r="M13" i="2" s="1"/>
  <c r="I13" i="2"/>
  <c r="N13" i="2" s="1"/>
  <c r="H14" i="2"/>
  <c r="I14" i="2"/>
  <c r="H15" i="2"/>
  <c r="K15" i="2" s="1"/>
  <c r="I15" i="2"/>
  <c r="O15" i="2" s="1"/>
  <c r="H16" i="2"/>
  <c r="I16" i="2"/>
  <c r="H49" i="1"/>
  <c r="K49" i="1" s="1"/>
  <c r="I49" i="1"/>
  <c r="O49" i="1" s="1"/>
  <c r="H50" i="1"/>
  <c r="I50" i="1"/>
  <c r="N50" i="1" s="1"/>
  <c r="H51" i="1"/>
  <c r="M51" i="1" s="1"/>
  <c r="I51" i="1"/>
  <c r="O51" i="1" s="1"/>
  <c r="H52" i="1"/>
  <c r="I52" i="1"/>
  <c r="H53" i="1"/>
  <c r="K53" i="1" s="1"/>
  <c r="I53" i="1"/>
  <c r="O53" i="1" s="1"/>
  <c r="H54" i="1"/>
  <c r="I54" i="1"/>
  <c r="N54" i="1" s="1"/>
  <c r="H55" i="1"/>
  <c r="M55" i="1" s="1"/>
  <c r="I55" i="1"/>
  <c r="O55" i="1" s="1"/>
  <c r="H56" i="1"/>
  <c r="I56" i="1"/>
  <c r="O56" i="1" s="1"/>
  <c r="H57" i="1"/>
  <c r="K57" i="1" s="1"/>
  <c r="I57" i="1"/>
  <c r="O57" i="1" s="1"/>
  <c r="H19" i="1"/>
  <c r="I19" i="1"/>
  <c r="O19" i="1" s="1"/>
  <c r="H20" i="1"/>
  <c r="K20" i="1" s="1"/>
  <c r="I20" i="1"/>
  <c r="N20" i="1" s="1"/>
  <c r="H21" i="1"/>
  <c r="I21" i="1"/>
  <c r="O21" i="1" s="1"/>
  <c r="H22" i="1"/>
  <c r="L22" i="1" s="1"/>
  <c r="I22" i="1"/>
  <c r="O22" i="1" s="1"/>
  <c r="H23" i="1"/>
  <c r="I23" i="1"/>
  <c r="H24" i="1"/>
  <c r="K24" i="1" s="1"/>
  <c r="I24" i="1"/>
  <c r="N24" i="1" s="1"/>
  <c r="H25" i="1"/>
  <c r="I25" i="1"/>
  <c r="O25" i="1" s="1"/>
  <c r="H26" i="1"/>
  <c r="L26" i="1" s="1"/>
  <c r="I26" i="1"/>
  <c r="O26" i="1" s="1"/>
  <c r="H27" i="1"/>
  <c r="I27" i="1"/>
  <c r="O27" i="1" s="1"/>
  <c r="H28" i="1"/>
  <c r="K28" i="1" s="1"/>
  <c r="I28" i="1"/>
  <c r="N28" i="1" s="1"/>
  <c r="H29" i="1"/>
  <c r="I29" i="1"/>
  <c r="O29" i="1" s="1"/>
  <c r="H30" i="1"/>
  <c r="L30" i="1" s="1"/>
  <c r="I30" i="1"/>
  <c r="O30" i="1" s="1"/>
  <c r="H31" i="1"/>
  <c r="I31" i="1"/>
  <c r="O31" i="1" s="1"/>
  <c r="H32" i="1"/>
  <c r="K32" i="1" s="1"/>
  <c r="I32" i="1"/>
  <c r="N32" i="1" s="1"/>
  <c r="H33" i="1"/>
  <c r="I33" i="1"/>
  <c r="H34" i="1"/>
  <c r="L34" i="1" s="1"/>
  <c r="I34" i="1"/>
  <c r="O34" i="1" s="1"/>
  <c r="H35" i="1"/>
  <c r="I35" i="1"/>
  <c r="O35" i="1" s="1"/>
  <c r="H36" i="1"/>
  <c r="K36" i="1" s="1"/>
  <c r="I36" i="1"/>
  <c r="N36" i="1" s="1"/>
  <c r="H37" i="1"/>
  <c r="I37" i="1"/>
  <c r="O37" i="1" s="1"/>
  <c r="H38" i="1"/>
  <c r="L38" i="1" s="1"/>
  <c r="I38" i="1"/>
  <c r="O38" i="1" s="1"/>
  <c r="H39" i="1"/>
  <c r="I39" i="1"/>
  <c r="O39" i="1" s="1"/>
  <c r="H40" i="1"/>
  <c r="K40" i="1" s="1"/>
  <c r="I40" i="1"/>
  <c r="N40" i="1" s="1"/>
  <c r="H41" i="1"/>
  <c r="I41" i="1"/>
  <c r="O42" i="1"/>
  <c r="H43" i="1"/>
  <c r="K43" i="1" s="1"/>
  <c r="I43" i="1"/>
  <c r="H4" i="1"/>
  <c r="M4" i="1" s="1"/>
  <c r="I4" i="1"/>
  <c r="O4" i="1" s="1"/>
  <c r="H5" i="1"/>
  <c r="L5" i="1" s="1"/>
  <c r="I5" i="1"/>
  <c r="H6" i="1"/>
  <c r="K6" i="1" s="1"/>
  <c r="I6" i="1"/>
  <c r="O6" i="1" s="1"/>
  <c r="H7" i="1"/>
  <c r="M7" i="1" s="1"/>
  <c r="I7" i="1"/>
  <c r="H8" i="1"/>
  <c r="M8" i="1" s="1"/>
  <c r="I8" i="1"/>
  <c r="O8" i="1" s="1"/>
  <c r="H9" i="1"/>
  <c r="L9" i="1" s="1"/>
  <c r="I9" i="1"/>
  <c r="H10" i="1"/>
  <c r="K10" i="1" s="1"/>
  <c r="I10" i="1"/>
  <c r="O10" i="1" s="1"/>
  <c r="H11" i="1"/>
  <c r="M11" i="1" s="1"/>
  <c r="I11" i="1"/>
  <c r="H12" i="1"/>
  <c r="M12" i="1" s="1"/>
  <c r="I12" i="1"/>
  <c r="O12" i="1" s="1"/>
  <c r="H13" i="1"/>
  <c r="L13" i="1" s="1"/>
  <c r="I13" i="1"/>
  <c r="H14" i="1"/>
  <c r="K14" i="1" s="1"/>
  <c r="I14" i="1"/>
  <c r="O14" i="1" s="1"/>
  <c r="H15" i="1"/>
  <c r="K15" i="1" s="1"/>
  <c r="I15" i="1"/>
  <c r="H16" i="1"/>
  <c r="M16" i="1" s="1"/>
  <c r="I16" i="1"/>
  <c r="O16" i="1" s="1"/>
  <c r="K28" i="2"/>
  <c r="L27" i="2"/>
  <c r="N25" i="2"/>
  <c r="M25" i="2"/>
  <c r="O23" i="2"/>
  <c r="L23" i="2"/>
  <c r="N21" i="2"/>
  <c r="M21" i="2"/>
  <c r="L19" i="2"/>
  <c r="I18" i="2"/>
  <c r="N18" i="2" s="1"/>
  <c r="H18" i="2"/>
  <c r="M18" i="2" s="1"/>
  <c r="N16" i="2"/>
  <c r="M16" i="2"/>
  <c r="O14" i="2"/>
  <c r="L14" i="2"/>
  <c r="N12" i="2"/>
  <c r="M12" i="2"/>
  <c r="O10" i="2"/>
  <c r="L10" i="2"/>
  <c r="M8" i="2"/>
  <c r="L6" i="2"/>
  <c r="N4" i="2"/>
  <c r="M4" i="2"/>
  <c r="I3" i="2"/>
  <c r="O3" i="2" s="1"/>
  <c r="H3" i="2"/>
  <c r="K3" i="2" s="1"/>
  <c r="L56" i="1"/>
  <c r="M54" i="1"/>
  <c r="O52" i="1"/>
  <c r="L52" i="1"/>
  <c r="M50" i="1"/>
  <c r="I48" i="1"/>
  <c r="O48" i="1" s="1"/>
  <c r="H48" i="1"/>
  <c r="L48" i="1" s="1"/>
  <c r="I46" i="1"/>
  <c r="O46" i="1" s="1"/>
  <c r="H46" i="1"/>
  <c r="M46" i="1" s="1"/>
  <c r="I45" i="1"/>
  <c r="N45" i="1" s="1"/>
  <c r="H45" i="1"/>
  <c r="M45" i="1" s="1"/>
  <c r="O43" i="1"/>
  <c r="L42" i="1"/>
  <c r="O41" i="1"/>
  <c r="M41" i="1"/>
  <c r="K39" i="1"/>
  <c r="M37" i="1"/>
  <c r="K35" i="1"/>
  <c r="O33" i="1"/>
  <c r="M33" i="1"/>
  <c r="K31" i="1"/>
  <c r="M29" i="1"/>
  <c r="K27" i="1"/>
  <c r="M25" i="1"/>
  <c r="O23" i="1"/>
  <c r="K23" i="1"/>
  <c r="M21" i="1"/>
  <c r="K19" i="1"/>
  <c r="I18" i="1"/>
  <c r="O18" i="1" s="1"/>
  <c r="H18" i="1"/>
  <c r="L18" i="1" s="1"/>
  <c r="N15" i="1"/>
  <c r="O13" i="1"/>
  <c r="N11" i="1"/>
  <c r="O9" i="1"/>
  <c r="N7" i="1"/>
  <c r="O5" i="1"/>
  <c r="I3" i="1"/>
  <c r="N3" i="1" s="1"/>
  <c r="H3" i="1"/>
  <c r="M3" i="1" s="1"/>
  <c r="K4" i="2" l="1"/>
  <c r="K8" i="2"/>
  <c r="K12" i="2"/>
  <c r="K16" i="2"/>
  <c r="K21" i="2"/>
  <c r="K25" i="2"/>
  <c r="L4" i="2"/>
  <c r="L8" i="2"/>
  <c r="L12" i="2"/>
  <c r="L16" i="2"/>
  <c r="L21" i="2"/>
  <c r="L25" i="2"/>
  <c r="O5" i="2"/>
  <c r="O9" i="2"/>
  <c r="O13" i="2"/>
  <c r="O18" i="2"/>
  <c r="O22" i="2"/>
  <c r="O26" i="2"/>
  <c r="K6" i="2"/>
  <c r="K10" i="2"/>
  <c r="K14" i="2"/>
  <c r="K19" i="2"/>
  <c r="K23" i="2"/>
  <c r="K27" i="2"/>
  <c r="M6" i="2"/>
  <c r="M10" i="2"/>
  <c r="M14" i="2"/>
  <c r="M19" i="2"/>
  <c r="M23" i="2"/>
  <c r="M27" i="2"/>
  <c r="L3" i="2"/>
  <c r="L7" i="2"/>
  <c r="L11" i="2"/>
  <c r="L15" i="2"/>
  <c r="L20" i="2"/>
  <c r="L24" i="2"/>
  <c r="L28" i="2"/>
  <c r="O8" i="2"/>
  <c r="O4" i="2"/>
  <c r="O12" i="2"/>
  <c r="O25" i="2"/>
  <c r="M3" i="2"/>
  <c r="N6" i="2"/>
  <c r="M7" i="2"/>
  <c r="N10" i="2"/>
  <c r="M11" i="2"/>
  <c r="N14" i="2"/>
  <c r="M15" i="2"/>
  <c r="N19" i="2"/>
  <c r="M20" i="2"/>
  <c r="N23" i="2"/>
  <c r="M24" i="2"/>
  <c r="K26" i="2"/>
  <c r="N27" i="2"/>
  <c r="L5" i="2"/>
  <c r="N7" i="2"/>
  <c r="L9" i="2"/>
  <c r="N11" i="2"/>
  <c r="L13" i="2"/>
  <c r="N15" i="2"/>
  <c r="L18" i="2"/>
  <c r="N20" i="2"/>
  <c r="L22" i="2"/>
  <c r="N24" i="2"/>
  <c r="L26" i="2"/>
  <c r="N28" i="2"/>
  <c r="O16" i="2"/>
  <c r="O21" i="2"/>
  <c r="K5" i="2"/>
  <c r="K9" i="2"/>
  <c r="K13" i="2"/>
  <c r="K18" i="2"/>
  <c r="K22" i="2"/>
  <c r="M28" i="2"/>
  <c r="N3" i="2"/>
  <c r="O24" i="1"/>
  <c r="L35" i="1"/>
  <c r="O40" i="1"/>
  <c r="L19" i="1"/>
  <c r="L53" i="1"/>
  <c r="O7" i="1"/>
  <c r="N12" i="1"/>
  <c r="N29" i="1"/>
  <c r="N46" i="1"/>
  <c r="O3" i="1"/>
  <c r="N8" i="1"/>
  <c r="L14" i="1"/>
  <c r="O20" i="1"/>
  <c r="N25" i="1"/>
  <c r="L31" i="1"/>
  <c r="O36" i="1"/>
  <c r="N41" i="1"/>
  <c r="L49" i="1"/>
  <c r="O54" i="1"/>
  <c r="N4" i="1"/>
  <c r="L10" i="1"/>
  <c r="O15" i="1"/>
  <c r="N21" i="1"/>
  <c r="L27" i="1"/>
  <c r="O32" i="1"/>
  <c r="N37" i="1"/>
  <c r="L43" i="1"/>
  <c r="O50" i="1"/>
  <c r="N55" i="1"/>
  <c r="L6" i="1"/>
  <c r="O11" i="1"/>
  <c r="N16" i="1"/>
  <c r="L23" i="1"/>
  <c r="O28" i="1"/>
  <c r="N33" i="1"/>
  <c r="L39" i="1"/>
  <c r="O45" i="1"/>
  <c r="N51" i="1"/>
  <c r="L57" i="1"/>
  <c r="K3" i="1"/>
  <c r="K11" i="1"/>
  <c r="M22" i="1"/>
  <c r="M30" i="1"/>
  <c r="M38" i="1"/>
  <c r="M48" i="1"/>
  <c r="M52" i="1"/>
  <c r="K54" i="1"/>
  <c r="L3" i="1"/>
  <c r="K4" i="1"/>
  <c r="N5" i="1"/>
  <c r="M6" i="1"/>
  <c r="L7" i="1"/>
  <c r="K8" i="1"/>
  <c r="N9" i="1"/>
  <c r="M10" i="1"/>
  <c r="L11" i="1"/>
  <c r="K12" i="1"/>
  <c r="N13" i="1"/>
  <c r="M14" i="1"/>
  <c r="L15" i="1"/>
  <c r="K16" i="1"/>
  <c r="N18" i="1"/>
  <c r="M19" i="1"/>
  <c r="L20" i="1"/>
  <c r="K21" i="1"/>
  <c r="N22" i="1"/>
  <c r="M23" i="1"/>
  <c r="L24" i="1"/>
  <c r="K25" i="1"/>
  <c r="N26" i="1"/>
  <c r="M27" i="1"/>
  <c r="L28" i="1"/>
  <c r="K29" i="1"/>
  <c r="N30" i="1"/>
  <c r="M31" i="1"/>
  <c r="L32" i="1"/>
  <c r="K33" i="1"/>
  <c r="N34" i="1"/>
  <c r="M35" i="1"/>
  <c r="L36" i="1"/>
  <c r="K37" i="1"/>
  <c r="N38" i="1"/>
  <c r="M39" i="1"/>
  <c r="L40" i="1"/>
  <c r="K41" i="1"/>
  <c r="N42" i="1"/>
  <c r="M43" i="1"/>
  <c r="L45" i="1"/>
  <c r="K46" i="1"/>
  <c r="N48" i="1"/>
  <c r="M49" i="1"/>
  <c r="L50" i="1"/>
  <c r="K51" i="1"/>
  <c r="N52" i="1"/>
  <c r="M53" i="1"/>
  <c r="L54" i="1"/>
  <c r="K55" i="1"/>
  <c r="N56" i="1"/>
  <c r="M57" i="1"/>
  <c r="K7" i="1"/>
  <c r="M18" i="1"/>
  <c r="M26" i="1"/>
  <c r="M34" i="1"/>
  <c r="K45" i="1"/>
  <c r="K50" i="1"/>
  <c r="M56" i="1"/>
  <c r="L4" i="1"/>
  <c r="K5" i="1"/>
  <c r="N6" i="1"/>
  <c r="L8" i="1"/>
  <c r="K9" i="1"/>
  <c r="N10" i="1"/>
  <c r="L12" i="1"/>
  <c r="K13" i="1"/>
  <c r="N14" i="1"/>
  <c r="M15" i="1"/>
  <c r="L16" i="1"/>
  <c r="K18" i="1"/>
  <c r="N19" i="1"/>
  <c r="M20" i="1"/>
  <c r="L21" i="1"/>
  <c r="K22" i="1"/>
  <c r="N23" i="1"/>
  <c r="M24" i="1"/>
  <c r="L25" i="1"/>
  <c r="K26" i="1"/>
  <c r="N27" i="1"/>
  <c r="M28" i="1"/>
  <c r="L29" i="1"/>
  <c r="K30" i="1"/>
  <c r="N31" i="1"/>
  <c r="M32" i="1"/>
  <c r="L33" i="1"/>
  <c r="K34" i="1"/>
  <c r="N35" i="1"/>
  <c r="M36" i="1"/>
  <c r="L37" i="1"/>
  <c r="K38" i="1"/>
  <c r="N39" i="1"/>
  <c r="M40" i="1"/>
  <c r="L41" i="1"/>
  <c r="K42" i="1"/>
  <c r="N43" i="1"/>
  <c r="L46" i="1"/>
  <c r="K48" i="1"/>
  <c r="N49" i="1"/>
  <c r="L51" i="1"/>
  <c r="K52" i="1"/>
  <c r="N53" i="1"/>
  <c r="L55" i="1"/>
  <c r="K56" i="1"/>
  <c r="N57" i="1"/>
  <c r="M5" i="1"/>
  <c r="M9" i="1"/>
  <c r="M13" i="1"/>
  <c r="M42" i="1"/>
  <c r="P55" i="1"/>
  <c r="Q55" i="1"/>
  <c r="R55" i="1"/>
  <c r="S55" i="1"/>
  <c r="P56" i="1"/>
  <c r="Q56" i="1"/>
  <c r="R56" i="1"/>
  <c r="S56" i="1"/>
  <c r="P57" i="1"/>
  <c r="Q57" i="1"/>
  <c r="R57" i="1"/>
  <c r="S57" i="1"/>
  <c r="M58" i="1" l="1"/>
  <c r="L58" i="1"/>
  <c r="O58" i="1"/>
  <c r="K58" i="1"/>
  <c r="N58" i="1"/>
  <c r="N29" i="2"/>
  <c r="K29" i="2"/>
  <c r="M29" i="2"/>
  <c r="L29" i="2"/>
  <c r="S16" i="1"/>
  <c r="R16" i="1"/>
  <c r="Q16" i="1"/>
  <c r="P16" i="1"/>
  <c r="B22" i="5" l="1"/>
  <c r="B20" i="5"/>
  <c r="B26" i="5"/>
  <c r="B24" i="5"/>
  <c r="P4" i="2"/>
  <c r="Q4" i="2"/>
  <c r="R4" i="2"/>
  <c r="S4" i="2"/>
  <c r="P5" i="2"/>
  <c r="Q5" i="2"/>
  <c r="R5" i="2"/>
  <c r="S5" i="2"/>
  <c r="P6" i="2"/>
  <c r="Q6" i="2"/>
  <c r="R6" i="2"/>
  <c r="S6" i="2"/>
  <c r="P7" i="2"/>
  <c r="Q7" i="2"/>
  <c r="R7" i="2"/>
  <c r="S7" i="2"/>
  <c r="P8" i="2"/>
  <c r="Q8" i="2"/>
  <c r="R8" i="2"/>
  <c r="S8" i="2"/>
  <c r="P9" i="2"/>
  <c r="Q9" i="2"/>
  <c r="R9" i="2"/>
  <c r="S9" i="2"/>
  <c r="P10" i="2"/>
  <c r="Q10" i="2"/>
  <c r="R10" i="2"/>
  <c r="S10" i="2"/>
  <c r="P11" i="2"/>
  <c r="Q11" i="2"/>
  <c r="R11" i="2"/>
  <c r="S11" i="2"/>
  <c r="P12" i="2"/>
  <c r="Q12" i="2"/>
  <c r="R12" i="2"/>
  <c r="S12" i="2"/>
  <c r="P13" i="2"/>
  <c r="Q13" i="2"/>
  <c r="R13" i="2"/>
  <c r="S13" i="2"/>
  <c r="P14" i="2"/>
  <c r="Q14" i="2"/>
  <c r="R14" i="2"/>
  <c r="S14" i="2"/>
  <c r="P15" i="2"/>
  <c r="Q15" i="2"/>
  <c r="R15" i="2"/>
  <c r="S15" i="2"/>
  <c r="P16" i="2"/>
  <c r="Q16" i="2"/>
  <c r="R16" i="2"/>
  <c r="S16" i="2"/>
  <c r="P18" i="2"/>
  <c r="Q18" i="2"/>
  <c r="R18" i="2"/>
  <c r="S18" i="2"/>
  <c r="P19" i="2"/>
  <c r="Q19" i="2"/>
  <c r="R19" i="2"/>
  <c r="S19" i="2"/>
  <c r="P20" i="2"/>
  <c r="Q20" i="2"/>
  <c r="R20" i="2"/>
  <c r="S20" i="2"/>
  <c r="P21" i="2"/>
  <c r="Q21" i="2"/>
  <c r="R21" i="2"/>
  <c r="S21" i="2"/>
  <c r="P22" i="2"/>
  <c r="Q22" i="2"/>
  <c r="R22" i="2"/>
  <c r="S22" i="2"/>
  <c r="P23" i="2"/>
  <c r="Q23" i="2"/>
  <c r="R23" i="2"/>
  <c r="S23" i="2"/>
  <c r="P24" i="2"/>
  <c r="Q24" i="2"/>
  <c r="R24" i="2"/>
  <c r="S24" i="2"/>
  <c r="P25" i="2"/>
  <c r="Q25" i="2"/>
  <c r="R25" i="2"/>
  <c r="S25" i="2"/>
  <c r="P26" i="2"/>
  <c r="Q26" i="2"/>
  <c r="R26" i="2"/>
  <c r="S26" i="2"/>
  <c r="P27" i="2"/>
  <c r="Q27" i="2"/>
  <c r="R27" i="2"/>
  <c r="S27" i="2"/>
  <c r="P28" i="2"/>
  <c r="Q28" i="2"/>
  <c r="R28" i="2"/>
  <c r="S28" i="2"/>
  <c r="S3" i="2"/>
  <c r="R3" i="2"/>
  <c r="Q3" i="2"/>
  <c r="P3" i="2"/>
  <c r="Q4" i="1"/>
  <c r="R4" i="1"/>
  <c r="S4" i="1"/>
  <c r="Q5" i="1"/>
  <c r="R5" i="1"/>
  <c r="S5" i="1"/>
  <c r="Q6" i="1"/>
  <c r="R6" i="1"/>
  <c r="S6" i="1"/>
  <c r="Q7" i="1"/>
  <c r="R7" i="1"/>
  <c r="S7" i="1"/>
  <c r="Q8" i="1"/>
  <c r="R8" i="1"/>
  <c r="S8" i="1"/>
  <c r="Q9" i="1"/>
  <c r="R9" i="1"/>
  <c r="S9" i="1"/>
  <c r="Q10" i="1"/>
  <c r="R10" i="1"/>
  <c r="S10" i="1"/>
  <c r="Q11" i="1"/>
  <c r="R11" i="1"/>
  <c r="S11" i="1"/>
  <c r="Q12" i="1"/>
  <c r="R12" i="1"/>
  <c r="S12" i="1"/>
  <c r="Q13" i="1"/>
  <c r="R13" i="1"/>
  <c r="S13" i="1"/>
  <c r="Q14" i="1"/>
  <c r="R14" i="1"/>
  <c r="S14" i="1"/>
  <c r="Q15" i="1"/>
  <c r="R15" i="1"/>
  <c r="S15" i="1"/>
  <c r="Q18" i="1"/>
  <c r="R18" i="1"/>
  <c r="S18" i="1"/>
  <c r="Q19" i="1"/>
  <c r="R19" i="1"/>
  <c r="S19" i="1"/>
  <c r="Q20" i="1"/>
  <c r="R20" i="1"/>
  <c r="S20" i="1"/>
  <c r="Q21" i="1"/>
  <c r="R21" i="1"/>
  <c r="S21" i="1"/>
  <c r="Q22" i="1"/>
  <c r="R22" i="1"/>
  <c r="S22" i="1"/>
  <c r="Q23" i="1"/>
  <c r="R23" i="1"/>
  <c r="S23" i="1"/>
  <c r="Q24" i="1"/>
  <c r="R24" i="1"/>
  <c r="S24" i="1"/>
  <c r="Q25" i="1"/>
  <c r="R25" i="1"/>
  <c r="S25" i="1"/>
  <c r="Q26" i="1"/>
  <c r="R26" i="1"/>
  <c r="S26" i="1"/>
  <c r="Q27" i="1"/>
  <c r="R27" i="1"/>
  <c r="S27" i="1"/>
  <c r="Q28" i="1"/>
  <c r="R28" i="1"/>
  <c r="S28" i="1"/>
  <c r="Q29" i="1"/>
  <c r="R29" i="1"/>
  <c r="S29" i="1"/>
  <c r="Q30" i="1"/>
  <c r="R30" i="1"/>
  <c r="S30" i="1"/>
  <c r="Q31" i="1"/>
  <c r="R31" i="1"/>
  <c r="S31" i="1"/>
  <c r="Q32" i="1"/>
  <c r="R32" i="1"/>
  <c r="S32" i="1"/>
  <c r="Q33" i="1"/>
  <c r="R33" i="1"/>
  <c r="S33" i="1"/>
  <c r="Q34" i="1"/>
  <c r="R34" i="1"/>
  <c r="S34" i="1"/>
  <c r="Q35" i="1"/>
  <c r="R35" i="1"/>
  <c r="S35" i="1"/>
  <c r="Q36" i="1"/>
  <c r="R36" i="1"/>
  <c r="S36" i="1"/>
  <c r="Q37" i="1"/>
  <c r="R37" i="1"/>
  <c r="S37" i="1"/>
  <c r="Q38" i="1"/>
  <c r="R38" i="1"/>
  <c r="S38" i="1"/>
  <c r="Q39" i="1"/>
  <c r="R39" i="1"/>
  <c r="S39" i="1"/>
  <c r="Q40" i="1"/>
  <c r="R40" i="1"/>
  <c r="S40" i="1"/>
  <c r="Q41" i="1"/>
  <c r="R41" i="1"/>
  <c r="S41" i="1"/>
  <c r="Q42" i="1"/>
  <c r="R42" i="1"/>
  <c r="S42" i="1"/>
  <c r="Q43" i="1"/>
  <c r="R43" i="1"/>
  <c r="S43" i="1"/>
  <c r="Q45" i="1"/>
  <c r="R45" i="1"/>
  <c r="S45" i="1"/>
  <c r="Q46" i="1"/>
  <c r="R46" i="1"/>
  <c r="S46" i="1"/>
  <c r="Q48" i="1"/>
  <c r="R48" i="1"/>
  <c r="S48" i="1"/>
  <c r="Q49" i="1"/>
  <c r="R49" i="1"/>
  <c r="S49" i="1"/>
  <c r="Q50" i="1"/>
  <c r="R50" i="1"/>
  <c r="S50" i="1"/>
  <c r="Q51" i="1"/>
  <c r="R51" i="1"/>
  <c r="S51" i="1"/>
  <c r="Q52" i="1"/>
  <c r="R52" i="1"/>
  <c r="S52" i="1"/>
  <c r="Q53" i="1"/>
  <c r="R53" i="1"/>
  <c r="S53" i="1"/>
  <c r="Q54" i="1"/>
  <c r="R54" i="1"/>
  <c r="S54" i="1"/>
  <c r="P4" i="1"/>
  <c r="P5" i="1"/>
  <c r="P6" i="1"/>
  <c r="P7" i="1"/>
  <c r="P8" i="1"/>
  <c r="P9" i="1"/>
  <c r="P10" i="1"/>
  <c r="P11" i="1"/>
  <c r="P12" i="1"/>
  <c r="P13" i="1"/>
  <c r="P14" i="1"/>
  <c r="P15" i="1"/>
  <c r="P18" i="1"/>
  <c r="P19" i="1"/>
  <c r="P20" i="1"/>
  <c r="P21" i="1"/>
  <c r="P22" i="1"/>
  <c r="P23" i="1"/>
  <c r="P24" i="1"/>
  <c r="P25" i="1"/>
  <c r="P26" i="1"/>
  <c r="P27" i="1"/>
  <c r="P28" i="1"/>
  <c r="P29" i="1"/>
  <c r="P30" i="1"/>
  <c r="P31" i="1"/>
  <c r="P32" i="1"/>
  <c r="P33" i="1"/>
  <c r="P34" i="1"/>
  <c r="P35" i="1"/>
  <c r="P36" i="1"/>
  <c r="P37" i="1"/>
  <c r="P38" i="1"/>
  <c r="P39" i="1"/>
  <c r="P40" i="1"/>
  <c r="P41" i="1"/>
  <c r="P42" i="1"/>
  <c r="P43" i="1"/>
  <c r="P45" i="1"/>
  <c r="P46" i="1"/>
  <c r="P48" i="1"/>
  <c r="P49" i="1"/>
  <c r="P50" i="1"/>
  <c r="P51" i="1"/>
  <c r="P52" i="1"/>
  <c r="P53" i="1"/>
  <c r="P54" i="1"/>
  <c r="S3" i="1"/>
  <c r="R3" i="1"/>
  <c r="Q3" i="1"/>
  <c r="P3" i="1"/>
  <c r="P58" i="1" l="1"/>
  <c r="S29" i="2"/>
  <c r="Q29" i="2"/>
  <c r="P29" i="2"/>
  <c r="R29" i="2"/>
  <c r="S58" i="1"/>
  <c r="R58" i="1"/>
  <c r="Q58" i="1"/>
  <c r="B17" i="5" l="1"/>
  <c r="B16" i="5"/>
  <c r="B14" i="5"/>
  <c r="B15" i="5"/>
  <c r="O29" i="2" l="1"/>
  <c r="B28" i="5" s="1"/>
</calcChain>
</file>

<file path=xl/sharedStrings.xml><?xml version="1.0" encoding="utf-8"?>
<sst xmlns="http://schemas.openxmlformats.org/spreadsheetml/2006/main" count="474" uniqueCount="276">
  <si>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</si>
  <si>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</si>
  <si>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</si>
  <si>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</si>
  <si>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</si>
  <si>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</si>
  <si>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</si>
  <si>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</si>
  <si>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</si>
  <si>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</si>
  <si>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 Nivel 4: deseable - Valorable técnicamente si se implanta en fase 1</t>
  </si>
  <si>
    <t>Ponderación</t>
  </si>
  <si>
    <t>Peso de los requisitos con el objetivo de evaluar la cobertura de soluciones. Valoración del 1 al 5</t>
  </si>
  <si>
    <t>Producto Fabricante</t>
  </si>
  <si>
    <t>(A rellenar por el ofertante)</t>
  </si>
  <si>
    <t>Cubierto en fase 1 (Sí/No)</t>
  </si>
  <si>
    <t>Observaciones</t>
  </si>
  <si>
    <t>Observaciones del ofertante</t>
  </si>
  <si>
    <t>Total peso requerimiento Nivel 1</t>
  </si>
  <si>
    <t>Total peso requerimiento Nivel 2</t>
  </si>
  <si>
    <t>Total peso requerimiento Nivel 3</t>
  </si>
  <si>
    <t>Total peso requerimiento Nivel 4</t>
  </si>
  <si>
    <t>Peso Nivel 1</t>
  </si>
  <si>
    <t>Peso Nivel 2</t>
  </si>
  <si>
    <t>Peso Nivel 3</t>
  </si>
  <si>
    <t>Peso Nivel 4</t>
  </si>
  <si>
    <t>REG</t>
  </si>
  <si>
    <t>Registro</t>
  </si>
  <si>
    <t>VU.REG.0001</t>
  </si>
  <si>
    <t>Registro y gestión de las QSP</t>
  </si>
  <si>
    <t xml:space="preserve">El sistema debe permitir el registro y posterior gestión de las distintas QSP (ej. peticiones de información, de expedientes de contratación, de expedientes de ejecución de gestión técnica, etc.) que entran a Canal de Isabel II por diferentes vías de entrada. El tratamiento de estas QSP desencadenan procesos que deben gestionarse dentro del sistema comercial. </t>
  </si>
  <si>
    <t>Nivel 1</t>
  </si>
  <si>
    <t>VU.REG.0002</t>
  </si>
  <si>
    <t>Registro individual de la QSP</t>
  </si>
  <si>
    <t>El sistema debe permitir registrar de forma manual o automática cada QSP de un cliente o usuario, pudiendo anexar documentación a la misma.</t>
  </si>
  <si>
    <t>VU.REG.0003</t>
  </si>
  <si>
    <t>Registro masivo de las QSP</t>
  </si>
  <si>
    <t>El sistema debe permitir la posibilidad de registrar varias QSP asociadas a un mismo cliente, usuario o contrato, manteniendo la trazabilidad durante toda la gestión de las mismas.</t>
  </si>
  <si>
    <t>VU.REG.0004</t>
  </si>
  <si>
    <t>QSP agrupadoras</t>
  </si>
  <si>
    <t xml:space="preserve">Se podrán registrar QSP de diferentes clientes de forma agrupada y mantener la trazabilidad durante la gestión que podrá ser individual o agrupada. </t>
  </si>
  <si>
    <t>VU.REG.0005</t>
  </si>
  <si>
    <t>Asignación del número de la QSP</t>
  </si>
  <si>
    <t>El sistema contemplará la asignación de un número de QSP según se establezca.</t>
  </si>
  <si>
    <t>VU.REG.0006</t>
  </si>
  <si>
    <t>Registro de los datos de contacto</t>
  </si>
  <si>
    <t>Durante el registro de la QSP se requerirán unos datos de contacto para la gestión de la misma, que deberán ser volcados de forma automática, si el canal de entrada lo permite. Se debe poder asociar más de una persona de contacto a cada QSP.</t>
  </si>
  <si>
    <t>VU.REG.0007</t>
  </si>
  <si>
    <t>Geolocalización de la QSP</t>
  </si>
  <si>
    <t xml:space="preserve">Al registrar la QSP, el sistema debería poder mostrar un mapa de la Comunidad de Madrid, donde se recojan a escala las QSP próximas a la se está registrando, diferenciando la tipología de cada una de ellas (ej. facturación, calidad del agua, etc.), pudiendo hacer zoom en la zona de la QSP tratada (ej. enlace a Google Maps). </t>
  </si>
  <si>
    <t>Nivel 4</t>
  </si>
  <si>
    <t>VU.REG.0008</t>
  </si>
  <si>
    <t>Asociación de la QSP al cliente y contrato</t>
  </si>
  <si>
    <t xml:space="preserve">Durante el registro, el sistema debe permitir asociar la QSP a un cliente o usuario de forma manual o automática y deberá poder vincularse a un contrato según proceda. Además, el sistema debe alertar si existieran quejas anteriores en el cliente o contrato al que se está asociando la QSP.
</t>
  </si>
  <si>
    <t>VU.REG.0009</t>
  </si>
  <si>
    <t>Reiteración/duplicidad de QSP</t>
  </si>
  <si>
    <t xml:space="preserve">El sistema permitirá asociar a la QSP ya existente o en curso, la misma QSP recibida por distintos canales o por el mismo canal. </t>
  </si>
  <si>
    <t>Nivel 2</t>
  </si>
  <si>
    <t>VU.REG.0010</t>
  </si>
  <si>
    <t>Parametrización del canal de entrada y tipo de la QSP</t>
  </si>
  <si>
    <t>La asociación de canales de entrada y tipos de QSP debe ser parametrizable.</t>
  </si>
  <si>
    <t>VU.REG.0011</t>
  </si>
  <si>
    <t>Asociación de la QSP al canal de entrada</t>
  </si>
  <si>
    <t>Se debe poder registrar el canal de entrada, la fecha y hora de recepción de la QSP de forma manual por el usuario, o de forma automática (ej. oficina virtual). Sólo se debe permitir asociar un canal de entrada a una QSP.</t>
  </si>
  <si>
    <t>VU.REG.0012</t>
  </si>
  <si>
    <t>Niveles de tipificación de la QSP</t>
  </si>
  <si>
    <t>El sistema debe permitir la tipificación de la QSP en al menos tres niveles, identificando en primer lugar si se trata de una queja (queja o reclamación económica) una sugerencia o una petición y dentro de esta clasificación sucesivos niveles.</t>
  </si>
  <si>
    <t>VU.REG.0013</t>
  </si>
  <si>
    <t>Parametrización de las categorías de tipificación de la QSP</t>
  </si>
  <si>
    <t>Las categorías de tipificación de la QSP serán parametrizables por el usuario.</t>
  </si>
  <si>
    <t>VU.REG.0014</t>
  </si>
  <si>
    <t>Registro y gestión de las Comunicaciones por Ventanilla Unica de Grandes Clientes</t>
  </si>
  <si>
    <t>GES</t>
  </si>
  <si>
    <t>Gestión</t>
  </si>
  <si>
    <t>VU.GES.0001</t>
  </si>
  <si>
    <t>Asignación de la QSP al área responsable</t>
  </si>
  <si>
    <t>El sistema permitirá asignar la QSP al área o áreas responsables de la resolución en función de la tipificación y otros criterios.</t>
  </si>
  <si>
    <t>VU.GES.0002</t>
  </si>
  <si>
    <t>Parametrización en la asignación de la QSP</t>
  </si>
  <si>
    <t>La configuración de las áreas responsables de resolución de la QSP debe ser parametrizable.</t>
  </si>
  <si>
    <t>VU.GES.0003</t>
  </si>
  <si>
    <t>Información del área asignada de la QSP</t>
  </si>
  <si>
    <t>El sistema debe informar al área responsable de la asignación.</t>
  </si>
  <si>
    <t>VU.GES.0004</t>
  </si>
  <si>
    <t>Asignación de los plazos de resolución de la QSP</t>
  </si>
  <si>
    <t xml:space="preserve">El sistema debe permitir la asignación de plazos de resolución de las QSP en función de su tipificación y otros factores, como el canal de entrada. </t>
  </si>
  <si>
    <t>VU.GES.0005</t>
  </si>
  <si>
    <t>Parametrización de los plazos de resolución de la QSP</t>
  </si>
  <si>
    <t>Los plazos de resolución de las QSP deben ser parametrizables.</t>
  </si>
  <si>
    <t>VU.GES.0006</t>
  </si>
  <si>
    <t>Cálculo del plazo de resolución de la QSP</t>
  </si>
  <si>
    <t>Se calculará el plazo de resolución previsto para cada QSP en función de los plazos definidos previamente.</t>
  </si>
  <si>
    <t>VU.GES.0007</t>
  </si>
  <si>
    <t>Cumplimiento de los plazos de la QSP</t>
  </si>
  <si>
    <t>El sistema debe calcular el cumplimiento de los plazos de resolución previstos y permitir su visualización en cada QSP.</t>
  </si>
  <si>
    <t>VU.GES.0008</t>
  </si>
  <si>
    <t>Estado de la QSP</t>
  </si>
  <si>
    <t>El sistema debe definir diferentes estados asociados a la creación, gestión y finalización de la QSP, así como su tipificación.</t>
  </si>
  <si>
    <t>VU.GES.0009</t>
  </si>
  <si>
    <t>Paralización de los plazos</t>
  </si>
  <si>
    <t>El sistema posibilitará la paralización de los plazos de vencimiento cuando se requiera por parte de un usuario autorizado.</t>
  </si>
  <si>
    <t>VU.GES.0010</t>
  </si>
  <si>
    <t>Suspensión temporal de las actuaciones automáticas</t>
  </si>
  <si>
    <t>El sistema debe permitir la suspensión manual o automática de las acciones derivadas de los procesos comerciales según proceda (ej. paralización de proceso de corte).</t>
  </si>
  <si>
    <t>VU.GES.0011</t>
  </si>
  <si>
    <t>Modificaciones en la gestión de la QSP</t>
  </si>
  <si>
    <t>Durante el ciclo de vida de una QSP el sistema debe permitir modificar manualmente el estado, la tipificación y la asignación de la misma.</t>
  </si>
  <si>
    <t>VU.GES.0012</t>
  </si>
  <si>
    <t>Priorización de la QSP</t>
  </si>
  <si>
    <t>El sistema debe permitir parametrizar/ asignar la prioridad de la QSP de forma automática o manual. La asignación de la prioridad se realizará en función de la tipificación de la QSP, así como de otros criterios (ej. el sistema designará una prioridad determinada a las quejas que contengan ciertas palabras clave).</t>
  </si>
  <si>
    <t>VU.GES.0014</t>
  </si>
  <si>
    <t>Modificación manual de la prioridad de la QSP</t>
  </si>
  <si>
    <t>El sistema debe permitir la modificación de la prioridad de forma manual.</t>
  </si>
  <si>
    <t>VU.GES.0015</t>
  </si>
  <si>
    <t>Actuaciones automáticas y manuales en la gestión de la QSP</t>
  </si>
  <si>
    <t>Durante la gestión de la QSP y en función de la tipificación asignada, el sistema podrá desencadenar actuaciones automáticas y/o manuales previamente definidas (ej. procesos comerciales, solicitar informes a otras áreas, generar documentación, generar ordenes a GT, rectificar facturas de consumo o de derechos de contratación, registrar la documentación aportada por el cliente, trasladar la QSP a otra área resolutora, anular la QSP, etc.).</t>
  </si>
  <si>
    <t>VU.GES.0016</t>
  </si>
  <si>
    <t>Flujos de aprobación en gestión de la QSP</t>
  </si>
  <si>
    <t>Existirá un flujo de aprobación para las actuaciones de gestión de la QSP que así lo requieran (ej. el borrador generado en las revisiones de facturas debe ser aprobado por uno o varios supervisores).</t>
  </si>
  <si>
    <t>VU.GES.0017</t>
  </si>
  <si>
    <t>Generación de solicitudes de información</t>
  </si>
  <si>
    <t>Se podrán generar solicitudes de información a otras áreas, controlar los plazos de respuesta y registrar la información proporcionada (provisional o definitiva) en la QSP asociada, permitiendo anexar documentación.</t>
  </si>
  <si>
    <t>VU.GES.0019</t>
  </si>
  <si>
    <t>Recordatorios a otras áreas</t>
  </si>
  <si>
    <t>El sistema podrá generar automática o manualmente recordatorios de las solicitudes de información a otras áreas para solicitar respuesta al informe solicitado. Estos recordatorios deberán quedar asociados a la QSP.</t>
  </si>
  <si>
    <t>VU.GES.0022</t>
  </si>
  <si>
    <t>Emisión de alarmas</t>
  </si>
  <si>
    <t>El sistema debe permitir definir alarmas automáticas en función de distintos eventos. (Ej. finalización de plazos de resolución, existencia de quejas anteriores en ese cliente o contrato y otros).</t>
  </si>
  <si>
    <t>VU.GES.0023</t>
  </si>
  <si>
    <t>Notificación de alarmas</t>
  </si>
  <si>
    <t>Las alarmas deben ser notificadas al responsable de su gestión, así como a su superior jerárquico.</t>
  </si>
  <si>
    <t>VU.GES.0024</t>
  </si>
  <si>
    <t>Anulación de la QSP</t>
  </si>
  <si>
    <t>El sistema posibilitará la anulación o cancelación de una QSP según diferentes criterios.</t>
  </si>
  <si>
    <t>VU.GES.0025</t>
  </si>
  <si>
    <t>Visibilidad de las QSP anuladas o canceladas</t>
  </si>
  <si>
    <t>Las QSP canceladas o anuladas deben ser consultables en el sistema pudiendo visualizar toda la información generada hasta su cancelación o anulación.</t>
  </si>
  <si>
    <t>VU.GES.0026</t>
  </si>
  <si>
    <t>Cierre de la QSP</t>
  </si>
  <si>
    <t xml:space="preserve">El sistema debe permitir el cierre manual o automático de las QSP. Se podrán definir qué eventos producen el cierre automático de las QSP. (ej. finalización de la orden de GT, fin del proceso de revisión de facturas, etc.). </t>
  </si>
  <si>
    <t>Asignación del cierre de la QSP</t>
  </si>
  <si>
    <t>Si existen dos áreas responsables de una misma QSP, existirá la posibilidad de indicar cuál de ellas es la encargada del cierre de la misma.</t>
  </si>
  <si>
    <t>Observaciones en la QSP</t>
  </si>
  <si>
    <t>El usuario podrá incluir observaciones tanto en el alta como durante la gestión como en el cierre de la QSP.</t>
  </si>
  <si>
    <t>Motivos de cierre de la QSP</t>
  </si>
  <si>
    <t>Los motivos de cierre de la QSP estarán definidos en función de la tipificación y serán parametrizables. El usuario podrá asociarlos en el momento del cierre.</t>
  </si>
  <si>
    <t>Nivel 3</t>
  </si>
  <si>
    <t>Reapertura de la QSP finalizada</t>
  </si>
  <si>
    <t>Las QSP finalizadas, canceladas o anuladas se podrán reabrir.</t>
  </si>
  <si>
    <t>CON</t>
  </si>
  <si>
    <t>Consultas</t>
  </si>
  <si>
    <t>VU.CON.0001</t>
  </si>
  <si>
    <t>Búsqueda y visualización de la QSP</t>
  </si>
  <si>
    <t>El sistema permitirá la búsqueda de la QSP por criterios diferentes combinables, así como su posterior visualización y navegación a través de la misma (ej.número de teléfono, email o fax, nombre y apellidos, denominación social, NIF/CIF, finca, fecha alta, fecha resolución, área origen, área destino, QSP relacionadas, etc.).</t>
  </si>
  <si>
    <t>VU.CON.0003</t>
  </si>
  <si>
    <t>Consulta de la QSP</t>
  </si>
  <si>
    <t>El sistema debe permitir la consulta, en una visión 360º, de toda la información referente a la QSP incluyendo: descripción y detalles, acciones realizadas, responsables, fechas y plazos de resolución, documentación generada y recibida, comunicaciones enviadas o recibidas, QSP relacionadas, solicitudes a otros módulos y estado de las mismas, datos de la resolución, actuaciones del Arbitraje etc.</t>
  </si>
  <si>
    <t>COM</t>
  </si>
  <si>
    <t>Comunicaciones</t>
  </si>
  <si>
    <t>VU.COM.0001</t>
  </si>
  <si>
    <t>Envío de las comunicaciones de la QSP</t>
  </si>
  <si>
    <t>El canal de comunicación por defecto vendrá definido por la vía preferente de envío indicada en el alta de la QSP. No obstante, el sistema permitirá registrar otros canales alternativos de envío, así como distintas direcciones y, en todo caso, seleccionar manualmente cualquiera de ellos/as.</t>
  </si>
  <si>
    <t>VU.COM.0004</t>
  </si>
  <si>
    <t>Catálogo de las comunicaciones para la QSP</t>
  </si>
  <si>
    <t>El sistema debe permitir la creación y mantenimiento de un catálogo con los diferentes tipos de comunicaciones predefinidas a remitir al cliente. Estas comunicaciones dependerán de la tipología de la QSP, su área responsable, etc. En el catálogo también se incluirán párrafos de ayuda para la redacción de cartas y documentos no predefinidos.</t>
  </si>
  <si>
    <t>VU.COM.0005</t>
  </si>
  <si>
    <t xml:space="preserve">Registro de las comunicaciones internas </t>
  </si>
  <si>
    <t>El sistema debe permitir el registro de todas las comunicaciones internas (entre las distintas áreas) y con relación a la QSP, de forma manual o automática (ej. recordatorio gestor QSP al área colaboradora para solicitar respuesta al área colaboradora).</t>
  </si>
  <si>
    <t>VU.COM.0006</t>
  </si>
  <si>
    <t>Registro de las comunicaciones a clientes</t>
  </si>
  <si>
    <t>Se permitirá la gestión y registro de distintos tipos de comunicaciones con el cliente en cualquier punto de de la QSP. Podrán ser manuales o automáticas, utilizando plantillas editables.</t>
  </si>
  <si>
    <t>VU.COM.0007</t>
  </si>
  <si>
    <t>Registro de la documentación asociada</t>
  </si>
  <si>
    <t>El sistema debe permitir que la documentación interna generada desde el propio proceso (y externa aportada por el cliente) quede registrada y relacionada con la QSP origen de la misma y debe permitir que se visualice en las pantallas de consulta de la QSP.</t>
  </si>
  <si>
    <t>VU.COM.0008</t>
  </si>
  <si>
    <t>Comunicaciones intermedias al cliente</t>
  </si>
  <si>
    <t>Se podrán habilitar comunicaciones al cliente en distintos momentos del proceso  (desde un acuse de recibo hasta comunicaciones del grado de avance de la QSP).</t>
  </si>
  <si>
    <t>VU.COM.0009</t>
  </si>
  <si>
    <t>Comunicaciones de la resolución al cliente</t>
  </si>
  <si>
    <t>Se podrán habilitar comunicaciones al cliente con la resolución de la QSP.</t>
  </si>
  <si>
    <t>Arbitraje</t>
  </si>
  <si>
    <t xml:space="preserve">Registro de la reclamación </t>
  </si>
  <si>
    <t>El sistema debe permitir el registro y posterior gestión de las reclamaciones que entran al Arbitraje por cualquiera de las vías de comunicación habilitadas al efecto.</t>
  </si>
  <si>
    <t>Alta de la reclamación</t>
  </si>
  <si>
    <t>El sistema permitirá el alta de una reclamación tanto de forma automática como manual y su registro en la ficha de cliente.</t>
  </si>
  <si>
    <t>Asignación del número de la reclamación</t>
  </si>
  <si>
    <t>El sistema contemplará la asignación de un número de reclamación según se establezca.</t>
  </si>
  <si>
    <t>Identificación automática de la QSP perteneciente al Arbitraje</t>
  </si>
  <si>
    <t>El sistema debe permitir la identificación automática de las quejas que cumplen las condiciones previamente establecidas para ser gestionadas por el Arbitraje. Las condiciones deben ser parametrizables.</t>
  </si>
  <si>
    <t>Identificación manual de la QSP perteneciente al Arbitraje</t>
  </si>
  <si>
    <t>El sistema debe permitir la identificación manual de una queja para que sea gestionada por el Arbitraje.</t>
  </si>
  <si>
    <t>Traslado de reclamaciones del Arbitraje a otras áreas</t>
  </si>
  <si>
    <t>El sistema debe permitir el traslado manual de la reclamación a otras áreas cuando ésta no cumpla los requisitos necesarios para ser tratada por el Arbitraje.</t>
  </si>
  <si>
    <t>Registro del traslado de las reclamaciones</t>
  </si>
  <si>
    <t>Se deberá registrar dicho traslado, su motivo, observaciones, a qué servicio se traslada y demás campos que se establezcan.</t>
  </si>
  <si>
    <t>Datos específicos del Arbitraje</t>
  </si>
  <si>
    <t>El sistema debe permitir el registro y la visualización de datos específicos para la gestión por el Arbitraje, fechas de recurso entre otros.</t>
  </si>
  <si>
    <t>Establecimiento de los plazos</t>
  </si>
  <si>
    <t>El sistema permitirá establecer distintos plazos y compromisos a los diferentes procesos de Arbitraje cuando corresponda.</t>
  </si>
  <si>
    <t>Actuaciones manuales y automáticas en el alta de la reclamación</t>
  </si>
  <si>
    <t>Durante la gestión de la reclamación el sistema podrá desencadenar actuaciones automáticas y/o manuales que previamente habrán sido definidas (ej. aviso de no corte o acuse de recibo, entre otros) y que quedarán registradas en el sistema.</t>
  </si>
  <si>
    <t>Asignación a un gestor determinado</t>
  </si>
  <si>
    <t>El sistema permitirá asignar su seguimiento y resolución a un gestor determinado.</t>
  </si>
  <si>
    <t>Estado de la reclamación</t>
  </si>
  <si>
    <t>El sistema debe definir diferentes estados asociados a la creación, gestión y finalización de la reclamación que deberán ser consultables para los usuarios.</t>
  </si>
  <si>
    <t>Alarmas de los plazos de resolución</t>
  </si>
  <si>
    <t>El sistema debe generar notificaciones o alarmas cuando se aproxime el plazo de vencimiento establecido previamente.</t>
  </si>
  <si>
    <t>El sistema posibilitará la paralización de los plazos de vencimiento cuando así se establezca.</t>
  </si>
  <si>
    <t>COD</t>
  </si>
  <si>
    <t>VU.COD.0001</t>
  </si>
  <si>
    <t>El sistema debe permitir que la documentación interna generada desde el propio proceso (y externa aportada por el cliente) quede registrada y relacionada con la reclamación origen de la misma y debe permitir que se visualice.</t>
  </si>
  <si>
    <t>VU.COD.0002</t>
  </si>
  <si>
    <t>Registro de las comunicaciones internas</t>
  </si>
  <si>
    <t>VU.COD.0003</t>
  </si>
  <si>
    <t>Se permitirá la gestión y registro de distintos tipos de comunicaciones con el cliente en cualquier punto de la reclamación. Podrán ser manuales o automáticas, utilizando plantillas editables.</t>
  </si>
  <si>
    <t>VU.COD.0004</t>
  </si>
  <si>
    <t>Parametrización de los tipos de resoluciones</t>
  </si>
  <si>
    <t>El sistema contemplará un catálogo parametrizable con las distintas resoluciones posibles.</t>
  </si>
  <si>
    <t>VU.COD.0005</t>
  </si>
  <si>
    <t>Documento de resolución asociado</t>
  </si>
  <si>
    <t>El sistema debe permitir la emisión y el registro de un dictamen o documento de resolución sometido a flujo de revisión y alegaciones en plazos por parte de las partes implicadas.</t>
  </si>
  <si>
    <t>VU.COD.0006</t>
  </si>
  <si>
    <t>Notificaciones sobre el dictamen del Arbitraje</t>
  </si>
  <si>
    <t>En relación con el dictamen o documento de resolución emitido desde Arbitraje, el sistema debe emitir notificaciones a las partes interesadas cuando se produzca el incumplimiento de los plazos establecidos para esas alegaciones. Los plazos deben ser parametrizables.</t>
  </si>
  <si>
    <t>VU.COD.0007</t>
  </si>
  <si>
    <t>Actuaciones manuales y automáticas en la resolución</t>
  </si>
  <si>
    <t>Durante la resolución de la reclamación, el sistema podrá desencadenar actuaciones automáticas y/o manuales, que quedarán registradas en el sistema, sobre las que se debe poder hacer un seguimiento y control para garantizar al cliente el cierre de dicha reclamación.</t>
  </si>
  <si>
    <t>VU.COD.0008</t>
  </si>
  <si>
    <t>Acceso y visualización</t>
  </si>
  <si>
    <t>El acceso y la visualización a determinada información registrada en relación con el Arbitraje estará condicionada al rol del usuario.</t>
  </si>
  <si>
    <t>VU.COD.0009</t>
  </si>
  <si>
    <t>Cierre de la reclamación</t>
  </si>
  <si>
    <t xml:space="preserve">El sistema debe permitir el cierre manual o automático de la reclamación. Se podrán definir qué eventos producen el cierre automático (ej. finalización de la orden de GT, fin del proceso de revisión de facturas, etc.). </t>
  </si>
  <si>
    <t>VU.COD.0010</t>
  </si>
  <si>
    <t>Se podrán habilitar comunicaciones al cliente en distintos momentos del proceso  (desde un acuse de recibo hasta comunicaciones del grado de avance de la reclamación).</t>
  </si>
  <si>
    <t>VU.COD.0011</t>
  </si>
  <si>
    <t>Se podrán habilitar comunicaciones al cliente con la resolución de la reclamación.</t>
  </si>
  <si>
    <t>El sistema debe permitir el registro de todas las comunicaciones internas (entre las distintas plataformas / aplicaciones) relativas a la reclamación, de forma manual o automática.</t>
  </si>
  <si>
    <t>VU.COM.0002</t>
  </si>
  <si>
    <t>VU.COM.0003</t>
  </si>
  <si>
    <t>VU.COM.0010</t>
  </si>
  <si>
    <t>Cubierto en fase 2 (Sí/No)</t>
  </si>
  <si>
    <t>Indicador de si estará cubierto durante la fase 1 del proyecto y, por tanto, valorable técnicamente</t>
  </si>
  <si>
    <t>Indicador de si estará cubierto durante la fase 2 del proyecto y, por tanto, valorable técnicamente</t>
  </si>
  <si>
    <t>(fase 1)</t>
  </si>
  <si>
    <t>(fase 2)</t>
  </si>
  <si>
    <t>Valoración adicional
(fase 1 - Nivel 2)</t>
  </si>
  <si>
    <t>Valoración adicional
(fase 1 - Nivel 3)</t>
  </si>
  <si>
    <t>Valoración adicional
(fase 1 - Nivel 4)</t>
  </si>
  <si>
    <t>Valoración adicional
(fase 2 - Nivel 3)</t>
  </si>
  <si>
    <t>Valoración adicional
(fase 2 - Nivel 4)</t>
  </si>
  <si>
    <t>El sistema debe permitir el registro y posterior gestión de los distintos tipos de comunicados que entran a Canal de Isabel II a diferentes cuentas de correos específicas, que podrán ser parametrizadas, como por ejemplo, grandes clientes. El tratamientos de estos comunicados y los procesos que desencadenen, deban gestionarse dentro del sistema comercial. El sistema, en la carga de estos comunicados, cargará también los datos del emisor para poder enviarle respuesta en las diferentes situaciones en la que se vaya encontrando el trartamientos del comunicado.</t>
  </si>
  <si>
    <t>VU.GES.0013</t>
  </si>
  <si>
    <t>VU.GES.0018</t>
  </si>
  <si>
    <t>VU.GES.0020</t>
  </si>
  <si>
    <t>VU.GES.0021</t>
  </si>
  <si>
    <t>ARB</t>
  </si>
  <si>
    <t>VU.ARB.0001</t>
  </si>
  <si>
    <t>VU.ARB.0002</t>
  </si>
  <si>
    <t>VU.ARB.0003</t>
  </si>
  <si>
    <t>VU.ARB.0004</t>
  </si>
  <si>
    <t>VU.ARB.0005</t>
  </si>
  <si>
    <t>VU.ARB.0006</t>
  </si>
  <si>
    <t>VU.ARB.0007</t>
  </si>
  <si>
    <t>VU.ARB.0008</t>
  </si>
  <si>
    <t>VU.ARB.0009</t>
  </si>
  <si>
    <t>VU.ARB.0010</t>
  </si>
  <si>
    <t>VU.ARB.0011</t>
  </si>
  <si>
    <t>VU.ARB.0012</t>
  </si>
  <si>
    <t>VU.ARB.0013</t>
  </si>
  <si>
    <t>VU.ARB.0014</t>
  </si>
  <si>
    <t>Producto estándar y fabricante que da cobertura al requisito</t>
  </si>
  <si>
    <t>Pesos requrimientos adicionales a incluir en la tabla del Anexo II bis</t>
  </si>
  <si>
    <t>Peso requisitos funcionales Nivel 2</t>
  </si>
  <si>
    <t>Peso requisitos funcionales Nivel 3</t>
  </si>
  <si>
    <t>Peso requisitos funcionales Nivel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</si>
</sst>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5"/>
      <color theme="0"/>
      <name val="Calibri"/>
      <family val="2"/>
      <scheme val="minor"/>
    </font>
    <font>
      <b/>
      <sz val="15"/>
      <name val="Calibri"/>
      <family val="2"/>
      <scheme val="minor"/>
    </font>
    <font>
      <sz val="15"/>
      <color theme="1"/>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name val="Calibri"/>
      <family val="2"/>
      <scheme val="minor"/>
    </font>
    <font>
      <sz val="12"/>
      <color theme="4"/>
      <name val="Calibri"/>
      <family val="2"/>
      <scheme val="minor"/>
    </font>
    <font>
      <b/>
      <sz val="11"/>
      <name val="Calibri"/>
      <family val="2"/>
      <scheme val="minor"/>
    </font>
    <font>
      <sz val="11"/>
      <name val="Calibri"/>
      <family val="2"/>
      <scheme val="minor"/>
    </font>
    <font>
      <sz val="11"/>
      <color theme="1"/>
      <name val="Calibri"/>
      <family val="2"/>
      <scheme val="minor"/>
    </font>
    <font>
      <b/>
      <sz val="16"/>
      <color theme="1"/>
      <name val="Calibri"/>
      <family val="2"/>
      <scheme val="minor"/>
    </font>
    <font>
      <b/>
      <sz val="12"/>
      <color theme="1"/>
      <name val="Calibri"/>
      <family val="2"/>
      <scheme val="minor"/>
    </font>
    <font>
      <sz val="8"/>
      <name val="Calibri"/>
      <family val="2"/>
      <scheme val="minor"/>
    </font>
    <font>
      <b/>
      <sz val="11"/>
      <color theme="0"/>
      <name val="Calibri"/>
      <family val="2"/>
      <scheme val="minor"/>
    </font>
    <font>
      <b/>
      <sz val="10"/>
      <color rgb="FF000000"/>
      <name val="Calibri"/>
      <family val="2"/>
      <scheme val="minor"/>
    </font>
    <font>
      <sz val="10"/>
      <color rgb="FF000000"/>
      <name val="Calibri"/>
      <family val="2"/>
      <scheme val="minor"/>
    </font>
    <font>
      <sz val="15"/>
      <color theme="0"/>
      <name val="Calibri"/>
      <family val="2"/>
      <scheme val="minor"/>
    </font>
  </fonts>
  <fills count="10">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11" fillId="0" borderId="0"/>
    <xf numFmtId="9" fontId="11" fillId="0" borderId="0" applyFont="0" applyFill="0" applyBorder="0" applyAlignment="0" applyProtection="0"/>
  </cellStyleXfs>
  <cellXfs count="90">
    <xf numFmtId="0" fontId="0" fillId="0" borderId="0" xfId="0"/>
    <xf numFmtId="0" fontId="6" fillId="4" borderId="1" xfId="0" applyFont="1" applyFill="1" applyBorder="1" applyAlignment="1">
      <alignment vertical="top" wrapText="1"/>
    </xf>
    <xf numFmtId="0" fontId="4" fillId="4" borderId="1" xfId="0" applyFont="1" applyFill="1" applyBorder="1" applyAlignment="1">
      <alignment horizontal="center" vertical="top" wrapText="1"/>
    </xf>
    <xf numFmtId="0" fontId="7" fillId="5" borderId="1" xfId="0" applyFont="1" applyFill="1" applyBorder="1" applyAlignment="1">
      <alignment horizontal="center" vertical="top" wrapText="1"/>
    </xf>
    <xf numFmtId="0" fontId="7" fillId="0" borderId="0" xfId="0" applyFont="1" applyFill="1" applyBorder="1" applyAlignment="1">
      <alignment horizontal="center" vertical="top" wrapText="1"/>
    </xf>
    <xf numFmtId="0" fontId="5" fillId="0" borderId="0" xfId="0" applyFont="1" applyFill="1" applyBorder="1" applyAlignment="1">
      <alignment vertical="top"/>
    </xf>
    <xf numFmtId="0" fontId="8" fillId="0" borderId="0" xfId="0" applyFont="1" applyBorder="1" applyAlignment="1">
      <alignment vertical="top"/>
    </xf>
    <xf numFmtId="0" fontId="8" fillId="0" borderId="0" xfId="0" applyFont="1" applyAlignment="1">
      <alignmen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3" fillId="0" borderId="0" xfId="0" applyFont="1" applyFill="1" applyBorder="1" applyAlignment="1">
      <alignment vertical="top"/>
    </xf>
    <xf numFmtId="0" fontId="1"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0" borderId="0" xfId="0" applyFont="1" applyAlignment="1">
      <alignment horizontal="center" vertical="center"/>
    </xf>
    <xf numFmtId="0" fontId="10" fillId="7"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vertical="top"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top" wrapText="1"/>
    </xf>
    <xf numFmtId="0" fontId="4"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4" fillId="4"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4" fillId="4" borderId="1" xfId="0" applyFont="1" applyFill="1" applyBorder="1" applyAlignment="1">
      <alignment vertical="top" wrapText="1"/>
    </xf>
    <xf numFmtId="0" fontId="12" fillId="0" borderId="0" xfId="1" applyFont="1"/>
    <xf numFmtId="0" fontId="11" fillId="0" borderId="0" xfId="1"/>
    <xf numFmtId="0" fontId="1" fillId="2" borderId="1" xfId="1" applyFont="1" applyFill="1" applyBorder="1" applyAlignment="1">
      <alignment horizontal="left" vertical="top" wrapText="1"/>
    </xf>
    <xf numFmtId="0" fontId="11" fillId="0" borderId="1" xfId="1" applyBorder="1" applyAlignment="1">
      <alignment vertical="center" wrapText="1"/>
    </xf>
    <xf numFmtId="0" fontId="0" fillId="0" borderId="1" xfId="1" applyFont="1" applyBorder="1" applyAlignment="1">
      <alignment vertical="center" wrapText="1"/>
    </xf>
    <xf numFmtId="0" fontId="2" fillId="3" borderId="1" xfId="1" applyFont="1" applyFill="1" applyBorder="1" applyAlignment="1">
      <alignment horizontal="left" vertical="top" wrapText="1"/>
    </xf>
    <xf numFmtId="0" fontId="10" fillId="7" borderId="2" xfId="0" applyFont="1" applyFill="1" applyBorder="1" applyAlignment="1">
      <alignment horizontal="left" vertical="top" wrapText="1"/>
    </xf>
    <xf numFmtId="0" fontId="7" fillId="0" borderId="0" xfId="0" applyFont="1" applyFill="1" applyBorder="1" applyAlignment="1">
      <alignment vertical="top"/>
    </xf>
    <xf numFmtId="0" fontId="7" fillId="7" borderId="0" xfId="0" applyFont="1" applyFill="1" applyBorder="1" applyAlignment="1">
      <alignment vertical="top"/>
    </xf>
    <xf numFmtId="0" fontId="7" fillId="0"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7" fillId="0" borderId="0" xfId="0" applyFont="1" applyBorder="1" applyAlignment="1">
      <alignment vertical="top"/>
    </xf>
    <xf numFmtId="0" fontId="4" fillId="4" borderId="1" xfId="0" applyFont="1" applyFill="1" applyBorder="1" applyAlignment="1">
      <alignment vertical="center" wrapText="1"/>
    </xf>
    <xf numFmtId="0" fontId="7" fillId="0" borderId="0" xfId="0" applyFont="1" applyFill="1" applyBorder="1" applyAlignment="1">
      <alignment vertical="center"/>
    </xf>
    <xf numFmtId="0" fontId="7" fillId="0" borderId="0" xfId="0" applyFont="1" applyFill="1" applyBorder="1" applyAlignment="1">
      <alignment horizontal="left" vertical="top"/>
    </xf>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0" fontId="0" fillId="0" borderId="0" xfId="1" applyFont="1"/>
    <xf numFmtId="0" fontId="0" fillId="8" borderId="1" xfId="1" applyFont="1" applyFill="1" applyBorder="1"/>
    <xf numFmtId="0" fontId="13" fillId="9" borderId="0" xfId="0" applyFont="1" applyFill="1"/>
    <xf numFmtId="0" fontId="5" fillId="9" borderId="0" xfId="0" applyFont="1" applyFill="1"/>
    <xf numFmtId="0" fontId="5" fillId="9" borderId="0" xfId="0" applyFont="1" applyFill="1" applyBorder="1" applyAlignment="1">
      <alignment vertical="top"/>
    </xf>
    <xf numFmtId="0" fontId="13" fillId="5" borderId="0" xfId="0" applyFont="1" applyFill="1"/>
    <xf numFmtId="0" fontId="5" fillId="0" borderId="0" xfId="0" applyFont="1" applyFill="1"/>
    <xf numFmtId="0" fontId="7" fillId="6" borderId="1" xfId="0" applyFont="1" applyFill="1" applyBorder="1" applyAlignment="1" applyProtection="1">
      <alignment horizontal="center" vertical="top" wrapText="1"/>
      <protection locked="0"/>
    </xf>
    <xf numFmtId="0" fontId="7" fillId="4" borderId="1" xfId="0" applyFont="1" applyFill="1" applyBorder="1" applyAlignment="1" applyProtection="1">
      <alignment horizontal="center" vertical="top" wrapText="1"/>
      <protection locked="0"/>
    </xf>
    <xf numFmtId="0" fontId="6" fillId="4" borderId="1" xfId="0" applyFont="1" applyFill="1" applyBorder="1" applyAlignment="1" applyProtection="1">
      <alignment vertical="top" wrapText="1"/>
      <protection locked="0"/>
    </xf>
    <xf numFmtId="0" fontId="4" fillId="4" borderId="1" xfId="0" applyFont="1" applyFill="1" applyBorder="1" applyAlignment="1">
      <alignment horizontal="left" vertical="top" wrapText="1"/>
    </xf>
    <xf numFmtId="0" fontId="10" fillId="0" borderId="1" xfId="1" applyFont="1" applyBorder="1" applyAlignment="1">
      <alignment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7" fillId="6" borderId="1" xfId="0" applyFont="1" applyFill="1" applyBorder="1" applyAlignment="1">
      <alignment horizontal="center" vertical="top" wrapText="1"/>
    </xf>
    <xf numFmtId="0" fontId="4" fillId="4" borderId="1" xfId="0" applyFont="1" applyFill="1" applyBorder="1" applyAlignment="1">
      <alignment horizontal="left" vertical="top" wrapText="1"/>
    </xf>
    <xf numFmtId="0" fontId="4" fillId="9" borderId="0" xfId="0" applyFont="1" applyFill="1"/>
    <xf numFmtId="0" fontId="7" fillId="9" borderId="0" xfId="0" applyFont="1" applyFill="1"/>
    <xf numFmtId="0" fontId="7" fillId="9" borderId="0" xfId="0" applyFont="1" applyFill="1" applyBorder="1" applyAlignment="1">
      <alignment vertical="top"/>
    </xf>
    <xf numFmtId="0" fontId="4" fillId="5" borderId="0" xfId="0" applyFont="1" applyFill="1"/>
    <xf numFmtId="0" fontId="7" fillId="0" borderId="0" xfId="0" applyFont="1" applyFill="1"/>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center" vertical="top"/>
    </xf>
    <xf numFmtId="0" fontId="18" fillId="0" borderId="0" xfId="0" applyFont="1" applyFill="1" applyBorder="1" applyAlignment="1">
      <alignment vertical="top"/>
    </xf>
    <xf numFmtId="0" fontId="11" fillId="8" borderId="1" xfId="1" applyFill="1" applyBorder="1" applyAlignment="1">
      <alignment horizontal="center"/>
    </xf>
    <xf numFmtId="0" fontId="1" fillId="3" borderId="1" xfId="0" applyFont="1" applyFill="1" applyBorder="1" applyAlignment="1" applyProtection="1">
      <alignment horizontal="left" vertical="top" wrapText="1"/>
      <protection locked="0"/>
    </xf>
    <xf numFmtId="0" fontId="1" fillId="3" borderId="1" xfId="1" applyFont="1" applyFill="1" applyBorder="1" applyAlignment="1" applyProtection="1">
      <alignment horizontal="left" vertical="top" wrapText="1"/>
      <protection locked="0"/>
    </xf>
    <xf numFmtId="0" fontId="4" fillId="4" borderId="1" xfId="0" applyFont="1" applyFill="1" applyBorder="1" applyAlignment="1" applyProtection="1">
      <alignment vertical="center" wrapText="1"/>
      <protection locked="0"/>
    </xf>
    <xf numFmtId="0" fontId="7" fillId="9" borderId="0" xfId="0" applyFont="1" applyFill="1" applyProtection="1">
      <protection locked="0"/>
    </xf>
    <xf numFmtId="0" fontId="7" fillId="0" borderId="0" xfId="0" applyFont="1" applyFill="1" applyBorder="1" applyAlignment="1" applyProtection="1">
      <alignment vertical="top"/>
      <protection locked="0"/>
    </xf>
    <xf numFmtId="1" fontId="17" fillId="0" borderId="7" xfId="2" applyNumberFormat="1" applyFont="1" applyBorder="1" applyAlignment="1">
      <alignment horizontal="center" vertical="top" wrapText="1"/>
    </xf>
    <xf numFmtId="1" fontId="17" fillId="0" borderId="8" xfId="2" applyNumberFormat="1" applyFont="1" applyBorder="1" applyAlignment="1">
      <alignment horizontal="center" vertical="top" wrapText="1"/>
    </xf>
    <xf numFmtId="0" fontId="15" fillId="2" borderId="3" xfId="1" applyFont="1" applyFill="1" applyBorder="1" applyAlignment="1">
      <alignment horizontal="left" wrapText="1"/>
    </xf>
    <xf numFmtId="0" fontId="15" fillId="2" borderId="5" xfId="1" applyFont="1" applyFill="1" applyBorder="1" applyAlignment="1">
      <alignment horizontal="left"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cellXfs>
  <cellStyles count="3">
    <cellStyle name="Normal" xfId="0" builtinId="0"/>
    <cellStyle name="Normal 2" xfId="1" xr:uid="{5CDA5FF8-FBFF-42E2-82DE-3D854DB2C438}"/>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80B66-38F2-4401-B466-2D65C6B0F411}">
  <dimension ref="A1:C29"/>
  <sheetViews>
    <sheetView zoomScaleNormal="100" workbookViewId="0">
      <selection activeCell="A33" sqref="A33"/>
    </sheetView>
  </sheetViews>
  <sheetFormatPr baseColWidth="10" defaultColWidth="11.42578125" defaultRowHeight="15" x14ac:dyDescent="0.25"/>
  <cols>
    <col min="1" max="1" width="35.28515625" style="26" customWidth="1"/>
    <col min="2" max="2" width="67" style="26" customWidth="1"/>
    <col min="3" max="16384" width="11.42578125" style="26"/>
  </cols>
  <sheetData>
    <row r="1" spans="1:3" ht="21" x14ac:dyDescent="0.35">
      <c r="A1" s="25" t="s">
        <v>0</v>
      </c>
    </row>
    <row r="3" spans="1:3" ht="19.5" x14ac:dyDescent="0.25">
      <c r="A3" s="27" t="s">
        <v>1</v>
      </c>
      <c r="B3" s="29" t="s">
        <v>2</v>
      </c>
    </row>
    <row r="4" spans="1:3" ht="19.5" x14ac:dyDescent="0.25">
      <c r="A4" s="27" t="s">
        <v>3</v>
      </c>
      <c r="B4" s="29" t="s">
        <v>4</v>
      </c>
    </row>
    <row r="5" spans="1:3" ht="19.5" x14ac:dyDescent="0.25">
      <c r="A5" s="27" t="s">
        <v>5</v>
      </c>
      <c r="B5" s="29" t="s">
        <v>6</v>
      </c>
    </row>
    <row r="6" spans="1:3" ht="19.5" x14ac:dyDescent="0.25">
      <c r="A6" s="27" t="s">
        <v>7</v>
      </c>
      <c r="B6" s="28" t="s">
        <v>8</v>
      </c>
    </row>
    <row r="7" spans="1:3" ht="75" x14ac:dyDescent="0.25">
      <c r="A7" s="27" t="s">
        <v>9</v>
      </c>
      <c r="B7" s="29" t="s">
        <v>10</v>
      </c>
    </row>
    <row r="8" spans="1:3" ht="30" x14ac:dyDescent="0.25">
      <c r="A8" s="27" t="s">
        <v>11</v>
      </c>
      <c r="B8" s="28" t="s">
        <v>12</v>
      </c>
    </row>
    <row r="9" spans="1:3" ht="19.5" x14ac:dyDescent="0.25">
      <c r="A9" s="30" t="s">
        <v>13</v>
      </c>
      <c r="B9" s="28" t="s">
        <v>271</v>
      </c>
      <c r="C9" s="26" t="s">
        <v>14</v>
      </c>
    </row>
    <row r="10" spans="1:3" ht="30" x14ac:dyDescent="0.25">
      <c r="A10" s="30" t="s">
        <v>15</v>
      </c>
      <c r="B10" s="55" t="s">
        <v>242</v>
      </c>
      <c r="C10" s="26" t="s">
        <v>14</v>
      </c>
    </row>
    <row r="11" spans="1:3" ht="30" x14ac:dyDescent="0.25">
      <c r="A11" s="30" t="s">
        <v>241</v>
      </c>
      <c r="B11" s="55" t="s">
        <v>243</v>
      </c>
    </row>
    <row r="12" spans="1:3" ht="19.5" x14ac:dyDescent="0.25">
      <c r="A12" s="30" t="s">
        <v>16</v>
      </c>
      <c r="B12" s="28" t="s">
        <v>17</v>
      </c>
      <c r="C12" s="26" t="s">
        <v>14</v>
      </c>
    </row>
    <row r="13" spans="1:3" x14ac:dyDescent="0.25">
      <c r="A13" s="44"/>
    </row>
    <row r="14" spans="1:3" x14ac:dyDescent="0.25">
      <c r="A14" s="45" t="s">
        <v>18</v>
      </c>
      <c r="B14" s="69">
        <f>QSP!P58+Arbitraje!P29</f>
        <v>275</v>
      </c>
    </row>
    <row r="15" spans="1:3" x14ac:dyDescent="0.25">
      <c r="A15" s="45" t="s">
        <v>19</v>
      </c>
      <c r="B15" s="69">
        <f>QSP!Q58+Arbitraje!Q29</f>
        <v>55</v>
      </c>
    </row>
    <row r="16" spans="1:3" x14ac:dyDescent="0.25">
      <c r="A16" s="45" t="s">
        <v>20</v>
      </c>
      <c r="B16" s="69">
        <f>QSP!R58+Arbitraje!R29</f>
        <v>9</v>
      </c>
    </row>
    <row r="17" spans="1:3" x14ac:dyDescent="0.25">
      <c r="A17" s="45" t="s">
        <v>21</v>
      </c>
      <c r="B17" s="69">
        <f>QSP!S58+Arbitraje!S29+Arbitraje!S29</f>
        <v>4</v>
      </c>
    </row>
    <row r="19" spans="1:3" x14ac:dyDescent="0.25">
      <c r="A19" s="77" t="s">
        <v>272</v>
      </c>
      <c r="B19" s="78"/>
    </row>
    <row r="20" spans="1:3" x14ac:dyDescent="0.25">
      <c r="A20" s="56" t="s">
        <v>273</v>
      </c>
      <c r="B20" s="75">
        <f>(QSP!K58+Arbitraje!K29)</f>
        <v>0</v>
      </c>
      <c r="C20" s="44"/>
    </row>
    <row r="21" spans="1:3" ht="15.75" thickBot="1" x14ac:dyDescent="0.3">
      <c r="A21" s="57" t="s">
        <v>244</v>
      </c>
      <c r="B21" s="76"/>
    </row>
    <row r="22" spans="1:3" x14ac:dyDescent="0.25">
      <c r="A22" s="56" t="s">
        <v>274</v>
      </c>
      <c r="B22" s="75">
        <f>(QSP!L58+Arbitraje!L29)</f>
        <v>0</v>
      </c>
      <c r="C22" s="44"/>
    </row>
    <row r="23" spans="1:3" ht="15.75" thickBot="1" x14ac:dyDescent="0.3">
      <c r="A23" s="57" t="s">
        <v>244</v>
      </c>
      <c r="B23" s="76"/>
    </row>
    <row r="24" spans="1:3" x14ac:dyDescent="0.25">
      <c r="A24" s="56" t="s">
        <v>275</v>
      </c>
      <c r="B24" s="75">
        <f>(QSP!M58+Arbitraje!M29)</f>
        <v>0</v>
      </c>
      <c r="C24" s="44"/>
    </row>
    <row r="25" spans="1:3" ht="15.75" thickBot="1" x14ac:dyDescent="0.3">
      <c r="A25" s="57" t="s">
        <v>244</v>
      </c>
      <c r="B25" s="76"/>
    </row>
    <row r="26" spans="1:3" x14ac:dyDescent="0.25">
      <c r="A26" s="56" t="s">
        <v>274</v>
      </c>
      <c r="B26" s="75">
        <f>(QSP!N58+Arbitraje!N29)</f>
        <v>0</v>
      </c>
      <c r="C26" s="44"/>
    </row>
    <row r="27" spans="1:3" ht="15.75" thickBot="1" x14ac:dyDescent="0.3">
      <c r="A27" s="57" t="s">
        <v>245</v>
      </c>
      <c r="B27" s="76"/>
    </row>
    <row r="28" spans="1:3" x14ac:dyDescent="0.25">
      <c r="A28" s="56" t="s">
        <v>275</v>
      </c>
      <c r="B28" s="75">
        <f>(QSP!O58+Arbitraje!O29)</f>
        <v>0</v>
      </c>
      <c r="C28" s="44"/>
    </row>
    <row r="29" spans="1:3" ht="15.75" thickBot="1" x14ac:dyDescent="0.3">
      <c r="A29" s="57" t="s">
        <v>245</v>
      </c>
      <c r="B29" s="76"/>
    </row>
  </sheetData>
  <sheetProtection algorithmName="SHA-512" hashValue="+9mjEGD3SN+MUGRr7gcLGg/FEpGabK+d/UA2frcjpA9FLE1YIK0RVpuFsigsIcfrfepdFl1AQBwKT14mpZdTeA==" saltValue="PdZZ0rdssx7q4HTHuZzI4Q=="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8"/>
  <sheetViews>
    <sheetView tabSelected="1" topLeftCell="B9" zoomScale="70" zoomScaleNormal="70" workbookViewId="0">
      <selection activeCell="H9" sqref="H9"/>
    </sheetView>
  </sheetViews>
  <sheetFormatPr baseColWidth="10" defaultColWidth="9.140625" defaultRowHeight="15.75" x14ac:dyDescent="0.25"/>
  <cols>
    <col min="1" max="1" width="9.28515625" style="65" customWidth="1"/>
    <col min="2" max="2" width="17.85546875" style="65" customWidth="1"/>
    <col min="3" max="3" width="23.7109375" style="65" customWidth="1"/>
    <col min="4" max="4" width="93.5703125" style="66" customWidth="1"/>
    <col min="5" max="5" width="17" style="65" bestFit="1" customWidth="1"/>
    <col min="6" max="6" width="16.5703125" style="67" customWidth="1"/>
    <col min="7" max="7" width="28.85546875" style="74" customWidth="1"/>
    <col min="8" max="9" width="32.85546875" style="74" customWidth="1"/>
    <col min="10" max="10" width="48.140625" style="74" customWidth="1"/>
    <col min="11" max="15" width="48.140625" style="32" customWidth="1"/>
    <col min="16" max="19" width="17.85546875" style="32" customWidth="1"/>
    <col min="20" max="16384" width="9.140625" style="32"/>
  </cols>
  <sheetData>
    <row r="1" spans="1:19" s="68" customFormat="1" ht="39" x14ac:dyDescent="0.25">
      <c r="A1" s="8" t="s">
        <v>1</v>
      </c>
      <c r="B1" s="9" t="s">
        <v>3</v>
      </c>
      <c r="C1" s="9" t="s">
        <v>5</v>
      </c>
      <c r="D1" s="9" t="s">
        <v>7</v>
      </c>
      <c r="E1" s="9" t="s">
        <v>9</v>
      </c>
      <c r="F1" s="9" t="s">
        <v>11</v>
      </c>
      <c r="G1" s="70" t="s">
        <v>13</v>
      </c>
      <c r="H1" s="71" t="s">
        <v>15</v>
      </c>
      <c r="I1" s="71" t="s">
        <v>241</v>
      </c>
      <c r="J1" s="70" t="s">
        <v>16</v>
      </c>
      <c r="K1" s="9" t="s">
        <v>246</v>
      </c>
      <c r="L1" s="9" t="s">
        <v>247</v>
      </c>
      <c r="M1" s="9" t="s">
        <v>248</v>
      </c>
      <c r="N1" s="9" t="s">
        <v>249</v>
      </c>
      <c r="O1" s="9" t="s">
        <v>250</v>
      </c>
      <c r="P1" s="8" t="s">
        <v>22</v>
      </c>
      <c r="Q1" s="8" t="s">
        <v>23</v>
      </c>
      <c r="R1" s="8" t="s">
        <v>24</v>
      </c>
      <c r="S1" s="8" t="s">
        <v>25</v>
      </c>
    </row>
    <row r="2" spans="1:19" s="38" customFormat="1" ht="20.45" customHeight="1" x14ac:dyDescent="0.25">
      <c r="A2" s="20" t="s">
        <v>26</v>
      </c>
      <c r="B2" s="82" t="s">
        <v>27</v>
      </c>
      <c r="C2" s="83"/>
      <c r="D2" s="84"/>
      <c r="E2" s="37"/>
      <c r="F2" s="22"/>
      <c r="G2" s="72"/>
      <c r="H2" s="72"/>
      <c r="I2" s="72"/>
      <c r="J2" s="72"/>
      <c r="K2" s="37"/>
      <c r="L2" s="37"/>
      <c r="M2" s="37"/>
      <c r="N2" s="37"/>
      <c r="O2" s="37"/>
      <c r="P2" s="37"/>
      <c r="Q2" s="37"/>
      <c r="R2" s="37"/>
      <c r="S2" s="37"/>
    </row>
    <row r="3" spans="1:19" ht="63.75" customHeight="1" x14ac:dyDescent="0.25">
      <c r="A3" s="31" t="s">
        <v>26</v>
      </c>
      <c r="B3" s="15" t="s">
        <v>28</v>
      </c>
      <c r="C3" s="15" t="s">
        <v>29</v>
      </c>
      <c r="D3" s="15" t="s">
        <v>30</v>
      </c>
      <c r="E3" s="3" t="s">
        <v>31</v>
      </c>
      <c r="F3" s="3">
        <v>5</v>
      </c>
      <c r="G3" s="51"/>
      <c r="H3" s="51" t="str">
        <f t="shared" ref="H3:H57" si="0">IF($E3="Nivel 1","Sí","")</f>
        <v>Sí</v>
      </c>
      <c r="I3" s="51" t="str">
        <f t="shared" ref="I3:I57" si="1">IF($E3="Nivel 1","Sí",IF($E3="Nivel 2","Sí",""))</f>
        <v>Sí</v>
      </c>
      <c r="J3" s="51"/>
      <c r="K3" s="3">
        <f>IF($H3="Sí",IF($E3="Nivel 2",$F3,0), 0)</f>
        <v>0</v>
      </c>
      <c r="L3" s="3">
        <f>IF($H3="Sí",IF($E3="Nivel 3",$F3,0), 0)</f>
        <v>0</v>
      </c>
      <c r="M3" s="3">
        <f>IF($H3="Sí",IF($E3="Nivel 4",$F3,0), 0)</f>
        <v>0</v>
      </c>
      <c r="N3" s="3">
        <f>IF($I3="Sí",IF($E3="Nivel 3",$F3,0), 0)</f>
        <v>0</v>
      </c>
      <c r="O3" s="3">
        <f t="shared" ref="O3:O57" si="2">IF($I3="Sí",IF($E3="Nivel 4",$F3,0), 0)</f>
        <v>0</v>
      </c>
      <c r="P3" s="3">
        <f>IF($E3="Nivel 1",$F3,0)</f>
        <v>5</v>
      </c>
      <c r="Q3" s="3">
        <f>IF($E3="Nivel 2",$F3,0)</f>
        <v>0</v>
      </c>
      <c r="R3" s="3">
        <f>IF($E3="Nivel 3",$F3,0)</f>
        <v>0</v>
      </c>
      <c r="S3" s="3">
        <f>IF($E3="Nivel 4",$F3,0)</f>
        <v>0</v>
      </c>
    </row>
    <row r="4" spans="1:19" ht="39.75" customHeight="1" x14ac:dyDescent="0.25">
      <c r="A4" s="16" t="s">
        <v>26</v>
      </c>
      <c r="B4" s="16" t="s">
        <v>32</v>
      </c>
      <c r="C4" s="15" t="s">
        <v>33</v>
      </c>
      <c r="D4" s="15" t="s">
        <v>34</v>
      </c>
      <c r="E4" s="3" t="s">
        <v>31</v>
      </c>
      <c r="F4" s="3">
        <v>5</v>
      </c>
      <c r="G4" s="51"/>
      <c r="H4" s="51" t="str">
        <f t="shared" si="0"/>
        <v>Sí</v>
      </c>
      <c r="I4" s="51" t="str">
        <f t="shared" si="1"/>
        <v>Sí</v>
      </c>
      <c r="J4" s="51"/>
      <c r="K4" s="3">
        <f t="shared" ref="K4:K16" si="3">IF($H4="Sí",IF($E4="Nivel 2",$F4,0), 0)</f>
        <v>0</v>
      </c>
      <c r="L4" s="3">
        <f t="shared" ref="L4:L16" si="4">IF($H4="Sí",IF($E4="Nivel 3",$F4,0), 0)</f>
        <v>0</v>
      </c>
      <c r="M4" s="3">
        <f t="shared" ref="M4:M16" si="5">IF($H4="Sí",IF($E4="Nivel 4",$F4,0), 0)</f>
        <v>0</v>
      </c>
      <c r="N4" s="3">
        <f t="shared" ref="N4:N16" si="6">IF($I4="Sí",IF($E4="Nivel 3",$F4,0), 0)</f>
        <v>0</v>
      </c>
      <c r="O4" s="3">
        <f t="shared" si="2"/>
        <v>0</v>
      </c>
      <c r="P4" s="3">
        <f t="shared" ref="P4:P57" si="7">IF($E4="Nivel 1",$F4,0)</f>
        <v>5</v>
      </c>
      <c r="Q4" s="3">
        <f t="shared" ref="Q4:Q57" si="8">IF($E4="Nivel 2",$F4,0)</f>
        <v>0</v>
      </c>
      <c r="R4" s="3">
        <f t="shared" ref="R4:R57" si="9">IF($E4="Nivel 3",$F4,0)</f>
        <v>0</v>
      </c>
      <c r="S4" s="3">
        <f t="shared" ref="S4:S57" si="10">IF($E4="Nivel 4",$F4,0)</f>
        <v>0</v>
      </c>
    </row>
    <row r="5" spans="1:19" ht="34.9" customHeight="1" x14ac:dyDescent="0.25">
      <c r="A5" s="16" t="s">
        <v>26</v>
      </c>
      <c r="B5" s="16" t="s">
        <v>35</v>
      </c>
      <c r="C5" s="15" t="s">
        <v>36</v>
      </c>
      <c r="D5" s="15" t="s">
        <v>37</v>
      </c>
      <c r="E5" s="3" t="s">
        <v>31</v>
      </c>
      <c r="F5" s="3">
        <v>4</v>
      </c>
      <c r="G5" s="51"/>
      <c r="H5" s="51" t="str">
        <f t="shared" si="0"/>
        <v>Sí</v>
      </c>
      <c r="I5" s="51" t="str">
        <f t="shared" si="1"/>
        <v>Sí</v>
      </c>
      <c r="J5" s="51"/>
      <c r="K5" s="3">
        <f t="shared" si="3"/>
        <v>0</v>
      </c>
      <c r="L5" s="3">
        <f t="shared" si="4"/>
        <v>0</v>
      </c>
      <c r="M5" s="3">
        <f t="shared" si="5"/>
        <v>0</v>
      </c>
      <c r="N5" s="3">
        <f t="shared" si="6"/>
        <v>0</v>
      </c>
      <c r="O5" s="3">
        <f t="shared" si="2"/>
        <v>0</v>
      </c>
      <c r="P5" s="3">
        <f t="shared" si="7"/>
        <v>4</v>
      </c>
      <c r="Q5" s="3">
        <f t="shared" si="8"/>
        <v>0</v>
      </c>
      <c r="R5" s="3">
        <f t="shared" si="9"/>
        <v>0</v>
      </c>
      <c r="S5" s="3">
        <f t="shared" si="10"/>
        <v>0</v>
      </c>
    </row>
    <row r="6" spans="1:19" s="33" customFormat="1" ht="32.25" customHeight="1" x14ac:dyDescent="0.25">
      <c r="A6" s="15" t="s">
        <v>26</v>
      </c>
      <c r="B6" s="15" t="s">
        <v>38</v>
      </c>
      <c r="C6" s="15" t="s">
        <v>39</v>
      </c>
      <c r="D6" s="15" t="s">
        <v>40</v>
      </c>
      <c r="E6" s="3" t="s">
        <v>31</v>
      </c>
      <c r="F6" s="3">
        <v>4</v>
      </c>
      <c r="G6" s="51"/>
      <c r="H6" s="51" t="str">
        <f t="shared" si="0"/>
        <v>Sí</v>
      </c>
      <c r="I6" s="51" t="str">
        <f t="shared" si="1"/>
        <v>Sí</v>
      </c>
      <c r="J6" s="51"/>
      <c r="K6" s="3">
        <f t="shared" si="3"/>
        <v>0</v>
      </c>
      <c r="L6" s="3">
        <f t="shared" si="4"/>
        <v>0</v>
      </c>
      <c r="M6" s="3">
        <f t="shared" si="5"/>
        <v>0</v>
      </c>
      <c r="N6" s="3">
        <f t="shared" si="6"/>
        <v>0</v>
      </c>
      <c r="O6" s="3">
        <f t="shared" si="2"/>
        <v>0</v>
      </c>
      <c r="P6" s="3">
        <f t="shared" si="7"/>
        <v>4</v>
      </c>
      <c r="Q6" s="3">
        <f t="shared" si="8"/>
        <v>0</v>
      </c>
      <c r="R6" s="3">
        <f t="shared" si="9"/>
        <v>0</v>
      </c>
      <c r="S6" s="3">
        <f t="shared" si="10"/>
        <v>0</v>
      </c>
    </row>
    <row r="7" spans="1:19" s="36" customFormat="1" ht="39" customHeight="1" x14ac:dyDescent="0.25">
      <c r="A7" s="34" t="s">
        <v>26</v>
      </c>
      <c r="B7" s="34" t="s">
        <v>41</v>
      </c>
      <c r="C7" s="35" t="s">
        <v>42</v>
      </c>
      <c r="D7" s="35" t="s">
        <v>43</v>
      </c>
      <c r="E7" s="3" t="s">
        <v>31</v>
      </c>
      <c r="F7" s="3">
        <v>4</v>
      </c>
      <c r="G7" s="51"/>
      <c r="H7" s="51" t="str">
        <f t="shared" si="0"/>
        <v>Sí</v>
      </c>
      <c r="I7" s="51" t="str">
        <f t="shared" si="1"/>
        <v>Sí</v>
      </c>
      <c r="J7" s="51"/>
      <c r="K7" s="3">
        <f t="shared" si="3"/>
        <v>0</v>
      </c>
      <c r="L7" s="3">
        <f t="shared" si="4"/>
        <v>0</v>
      </c>
      <c r="M7" s="3">
        <f t="shared" si="5"/>
        <v>0</v>
      </c>
      <c r="N7" s="3">
        <f t="shared" si="6"/>
        <v>0</v>
      </c>
      <c r="O7" s="3">
        <f t="shared" si="2"/>
        <v>0</v>
      </c>
      <c r="P7" s="3">
        <f t="shared" si="7"/>
        <v>4</v>
      </c>
      <c r="Q7" s="3">
        <f t="shared" si="8"/>
        <v>0</v>
      </c>
      <c r="R7" s="3">
        <f t="shared" si="9"/>
        <v>0</v>
      </c>
      <c r="S7" s="3">
        <f t="shared" si="10"/>
        <v>0</v>
      </c>
    </row>
    <row r="8" spans="1:19" ht="45" x14ac:dyDescent="0.25">
      <c r="A8" s="16" t="s">
        <v>26</v>
      </c>
      <c r="B8" s="16" t="s">
        <v>44</v>
      </c>
      <c r="C8" s="15" t="s">
        <v>45</v>
      </c>
      <c r="D8" s="15" t="s">
        <v>46</v>
      </c>
      <c r="E8" s="3" t="s">
        <v>31</v>
      </c>
      <c r="F8" s="3">
        <v>4</v>
      </c>
      <c r="G8" s="51"/>
      <c r="H8" s="51" t="str">
        <f t="shared" si="0"/>
        <v>Sí</v>
      </c>
      <c r="I8" s="51" t="str">
        <f t="shared" si="1"/>
        <v>Sí</v>
      </c>
      <c r="J8" s="51"/>
      <c r="K8" s="3">
        <f t="shared" si="3"/>
        <v>0</v>
      </c>
      <c r="L8" s="3">
        <f t="shared" si="4"/>
        <v>0</v>
      </c>
      <c r="M8" s="3">
        <f t="shared" si="5"/>
        <v>0</v>
      </c>
      <c r="N8" s="3">
        <f t="shared" si="6"/>
        <v>0</v>
      </c>
      <c r="O8" s="3">
        <f t="shared" si="2"/>
        <v>0</v>
      </c>
      <c r="P8" s="3">
        <f t="shared" si="7"/>
        <v>4</v>
      </c>
      <c r="Q8" s="3">
        <f t="shared" si="8"/>
        <v>0</v>
      </c>
      <c r="R8" s="3">
        <f t="shared" si="9"/>
        <v>0</v>
      </c>
      <c r="S8" s="3">
        <f t="shared" si="10"/>
        <v>0</v>
      </c>
    </row>
    <row r="9" spans="1:19" ht="63" customHeight="1" x14ac:dyDescent="0.25">
      <c r="A9" s="16" t="s">
        <v>26</v>
      </c>
      <c r="B9" s="16" t="s">
        <v>47</v>
      </c>
      <c r="C9" s="15" t="s">
        <v>48</v>
      </c>
      <c r="D9" s="15" t="s">
        <v>49</v>
      </c>
      <c r="E9" s="3" t="s">
        <v>50</v>
      </c>
      <c r="F9" s="3">
        <v>4</v>
      </c>
      <c r="G9" s="51"/>
      <c r="H9" s="51" t="str">
        <f t="shared" si="0"/>
        <v/>
      </c>
      <c r="I9" s="51" t="str">
        <f t="shared" si="1"/>
        <v/>
      </c>
      <c r="J9" s="51"/>
      <c r="K9" s="3">
        <f t="shared" si="3"/>
        <v>0</v>
      </c>
      <c r="L9" s="3">
        <f t="shared" si="4"/>
        <v>0</v>
      </c>
      <c r="M9" s="3">
        <f t="shared" si="5"/>
        <v>0</v>
      </c>
      <c r="N9" s="3">
        <f t="shared" si="6"/>
        <v>0</v>
      </c>
      <c r="O9" s="3">
        <f t="shared" si="2"/>
        <v>0</v>
      </c>
      <c r="P9" s="3">
        <f t="shared" si="7"/>
        <v>0</v>
      </c>
      <c r="Q9" s="3">
        <f t="shared" si="8"/>
        <v>0</v>
      </c>
      <c r="R9" s="3">
        <f t="shared" si="9"/>
        <v>0</v>
      </c>
      <c r="S9" s="3">
        <f t="shared" si="10"/>
        <v>4</v>
      </c>
    </row>
    <row r="10" spans="1:19" ht="66" customHeight="1" x14ac:dyDescent="0.25">
      <c r="A10" s="31" t="s">
        <v>26</v>
      </c>
      <c r="B10" s="15" t="s">
        <v>51</v>
      </c>
      <c r="C10" s="15" t="s">
        <v>52</v>
      </c>
      <c r="D10" s="15" t="s">
        <v>53</v>
      </c>
      <c r="E10" s="3" t="s">
        <v>31</v>
      </c>
      <c r="F10" s="3">
        <v>5</v>
      </c>
      <c r="G10" s="51"/>
      <c r="H10" s="51" t="str">
        <f t="shared" si="0"/>
        <v>Sí</v>
      </c>
      <c r="I10" s="51" t="str">
        <f t="shared" si="1"/>
        <v>Sí</v>
      </c>
      <c r="J10" s="51"/>
      <c r="K10" s="3">
        <f t="shared" si="3"/>
        <v>0</v>
      </c>
      <c r="L10" s="3">
        <f t="shared" si="4"/>
        <v>0</v>
      </c>
      <c r="M10" s="3">
        <f t="shared" si="5"/>
        <v>0</v>
      </c>
      <c r="N10" s="3">
        <f t="shared" si="6"/>
        <v>0</v>
      </c>
      <c r="O10" s="3">
        <f t="shared" si="2"/>
        <v>0</v>
      </c>
      <c r="P10" s="3">
        <f t="shared" si="7"/>
        <v>5</v>
      </c>
      <c r="Q10" s="3">
        <f t="shared" si="8"/>
        <v>0</v>
      </c>
      <c r="R10" s="3">
        <f t="shared" si="9"/>
        <v>0</v>
      </c>
      <c r="S10" s="3">
        <f t="shared" si="10"/>
        <v>0</v>
      </c>
    </row>
    <row r="11" spans="1:19" s="33" customFormat="1" ht="42.6" customHeight="1" x14ac:dyDescent="0.25">
      <c r="A11" s="31" t="s">
        <v>26</v>
      </c>
      <c r="B11" s="15" t="s">
        <v>54</v>
      </c>
      <c r="C11" s="15" t="s">
        <v>55</v>
      </c>
      <c r="D11" s="15" t="s">
        <v>56</v>
      </c>
      <c r="E11" s="3" t="s">
        <v>57</v>
      </c>
      <c r="F11" s="3">
        <v>4</v>
      </c>
      <c r="G11" s="51"/>
      <c r="H11" s="51" t="str">
        <f t="shared" si="0"/>
        <v/>
      </c>
      <c r="I11" s="51" t="str">
        <f t="shared" si="1"/>
        <v>Sí</v>
      </c>
      <c r="J11" s="51"/>
      <c r="K11" s="3">
        <f t="shared" si="3"/>
        <v>0</v>
      </c>
      <c r="L11" s="3">
        <f t="shared" si="4"/>
        <v>0</v>
      </c>
      <c r="M11" s="3">
        <f t="shared" si="5"/>
        <v>0</v>
      </c>
      <c r="N11" s="3">
        <f t="shared" si="6"/>
        <v>0</v>
      </c>
      <c r="O11" s="3">
        <f t="shared" si="2"/>
        <v>0</v>
      </c>
      <c r="P11" s="3">
        <f t="shared" si="7"/>
        <v>0</v>
      </c>
      <c r="Q11" s="3">
        <f t="shared" si="8"/>
        <v>4</v>
      </c>
      <c r="R11" s="3">
        <f t="shared" si="9"/>
        <v>0</v>
      </c>
      <c r="S11" s="3">
        <f t="shared" si="10"/>
        <v>0</v>
      </c>
    </row>
    <row r="12" spans="1:19" s="33" customFormat="1" ht="50.45" customHeight="1" x14ac:dyDescent="0.25">
      <c r="A12" s="15" t="s">
        <v>26</v>
      </c>
      <c r="B12" s="15" t="s">
        <v>58</v>
      </c>
      <c r="C12" s="15" t="s">
        <v>59</v>
      </c>
      <c r="D12" s="15" t="s">
        <v>60</v>
      </c>
      <c r="E12" s="3" t="s">
        <v>31</v>
      </c>
      <c r="F12" s="3">
        <v>5</v>
      </c>
      <c r="G12" s="51"/>
      <c r="H12" s="51" t="str">
        <f t="shared" si="0"/>
        <v>Sí</v>
      </c>
      <c r="I12" s="51" t="str">
        <f t="shared" si="1"/>
        <v>Sí</v>
      </c>
      <c r="J12" s="51"/>
      <c r="K12" s="3">
        <f t="shared" si="3"/>
        <v>0</v>
      </c>
      <c r="L12" s="3">
        <f t="shared" si="4"/>
        <v>0</v>
      </c>
      <c r="M12" s="3">
        <f t="shared" si="5"/>
        <v>0</v>
      </c>
      <c r="N12" s="3">
        <f t="shared" si="6"/>
        <v>0</v>
      </c>
      <c r="O12" s="3">
        <f t="shared" si="2"/>
        <v>0</v>
      </c>
      <c r="P12" s="3">
        <f t="shared" si="7"/>
        <v>5</v>
      </c>
      <c r="Q12" s="3">
        <f t="shared" si="8"/>
        <v>0</v>
      </c>
      <c r="R12" s="3">
        <f t="shared" si="9"/>
        <v>0</v>
      </c>
      <c r="S12" s="3">
        <f t="shared" si="10"/>
        <v>0</v>
      </c>
    </row>
    <row r="13" spans="1:19" ht="45" x14ac:dyDescent="0.25">
      <c r="A13" s="16" t="s">
        <v>26</v>
      </c>
      <c r="B13" s="16" t="s">
        <v>61</v>
      </c>
      <c r="C13" s="15" t="s">
        <v>62</v>
      </c>
      <c r="D13" s="15" t="s">
        <v>63</v>
      </c>
      <c r="E13" s="3" t="s">
        <v>31</v>
      </c>
      <c r="F13" s="3">
        <v>4</v>
      </c>
      <c r="G13" s="51"/>
      <c r="H13" s="51" t="str">
        <f t="shared" si="0"/>
        <v>Sí</v>
      </c>
      <c r="I13" s="51" t="str">
        <f t="shared" si="1"/>
        <v>Sí</v>
      </c>
      <c r="J13" s="51"/>
      <c r="K13" s="3">
        <f t="shared" si="3"/>
        <v>0</v>
      </c>
      <c r="L13" s="3">
        <f t="shared" si="4"/>
        <v>0</v>
      </c>
      <c r="M13" s="3">
        <f t="shared" si="5"/>
        <v>0</v>
      </c>
      <c r="N13" s="3">
        <f t="shared" si="6"/>
        <v>0</v>
      </c>
      <c r="O13" s="3">
        <f t="shared" si="2"/>
        <v>0</v>
      </c>
      <c r="P13" s="3">
        <f t="shared" si="7"/>
        <v>4</v>
      </c>
      <c r="Q13" s="3">
        <f t="shared" si="8"/>
        <v>0</v>
      </c>
      <c r="R13" s="3">
        <f t="shared" si="9"/>
        <v>0</v>
      </c>
      <c r="S13" s="3">
        <f t="shared" si="10"/>
        <v>0</v>
      </c>
    </row>
    <row r="14" spans="1:19" ht="46.15" customHeight="1" x14ac:dyDescent="0.25">
      <c r="A14" s="16" t="s">
        <v>26</v>
      </c>
      <c r="B14" s="16" t="s">
        <v>64</v>
      </c>
      <c r="C14" s="15" t="s">
        <v>65</v>
      </c>
      <c r="D14" s="15" t="s">
        <v>66</v>
      </c>
      <c r="E14" s="3" t="s">
        <v>31</v>
      </c>
      <c r="F14" s="3">
        <v>5</v>
      </c>
      <c r="G14" s="51"/>
      <c r="H14" s="51" t="str">
        <f t="shared" si="0"/>
        <v>Sí</v>
      </c>
      <c r="I14" s="51" t="str">
        <f t="shared" si="1"/>
        <v>Sí</v>
      </c>
      <c r="J14" s="51"/>
      <c r="K14" s="3">
        <f t="shared" si="3"/>
        <v>0</v>
      </c>
      <c r="L14" s="3">
        <f t="shared" si="4"/>
        <v>0</v>
      </c>
      <c r="M14" s="3">
        <f t="shared" si="5"/>
        <v>0</v>
      </c>
      <c r="N14" s="3">
        <f t="shared" si="6"/>
        <v>0</v>
      </c>
      <c r="O14" s="3">
        <f t="shared" si="2"/>
        <v>0</v>
      </c>
      <c r="P14" s="3">
        <f t="shared" si="7"/>
        <v>5</v>
      </c>
      <c r="Q14" s="3">
        <f t="shared" si="8"/>
        <v>0</v>
      </c>
      <c r="R14" s="3">
        <f t="shared" si="9"/>
        <v>0</v>
      </c>
      <c r="S14" s="3">
        <f t="shared" si="10"/>
        <v>0</v>
      </c>
    </row>
    <row r="15" spans="1:19" ht="45" x14ac:dyDescent="0.25">
      <c r="A15" s="16" t="s">
        <v>26</v>
      </c>
      <c r="B15" s="16" t="s">
        <v>67</v>
      </c>
      <c r="C15" s="15" t="s">
        <v>68</v>
      </c>
      <c r="D15" s="15" t="s">
        <v>69</v>
      </c>
      <c r="E15" s="3" t="s">
        <v>31</v>
      </c>
      <c r="F15" s="3">
        <v>5</v>
      </c>
      <c r="G15" s="51"/>
      <c r="H15" s="51" t="str">
        <f t="shared" si="0"/>
        <v>Sí</v>
      </c>
      <c r="I15" s="51" t="str">
        <f t="shared" si="1"/>
        <v>Sí</v>
      </c>
      <c r="J15" s="51"/>
      <c r="K15" s="3">
        <f t="shared" si="3"/>
        <v>0</v>
      </c>
      <c r="L15" s="3">
        <f t="shared" si="4"/>
        <v>0</v>
      </c>
      <c r="M15" s="3">
        <f t="shared" si="5"/>
        <v>0</v>
      </c>
      <c r="N15" s="3">
        <f t="shared" si="6"/>
        <v>0</v>
      </c>
      <c r="O15" s="3">
        <f t="shared" si="2"/>
        <v>0</v>
      </c>
      <c r="P15" s="3">
        <f t="shared" si="7"/>
        <v>5</v>
      </c>
      <c r="Q15" s="3">
        <f t="shared" si="8"/>
        <v>0</v>
      </c>
      <c r="R15" s="3">
        <f t="shared" si="9"/>
        <v>0</v>
      </c>
      <c r="S15" s="3">
        <f t="shared" si="10"/>
        <v>0</v>
      </c>
    </row>
    <row r="16" spans="1:19" ht="92.45" customHeight="1" x14ac:dyDescent="0.25">
      <c r="A16" s="31" t="s">
        <v>26</v>
      </c>
      <c r="B16" s="15" t="s">
        <v>70</v>
      </c>
      <c r="C16" s="15" t="s">
        <v>71</v>
      </c>
      <c r="D16" s="15" t="s">
        <v>251</v>
      </c>
      <c r="E16" s="3" t="s">
        <v>31</v>
      </c>
      <c r="F16" s="3">
        <v>5</v>
      </c>
      <c r="G16" s="51"/>
      <c r="H16" s="51" t="str">
        <f t="shared" si="0"/>
        <v>Sí</v>
      </c>
      <c r="I16" s="51" t="str">
        <f t="shared" si="1"/>
        <v>Sí</v>
      </c>
      <c r="J16" s="51"/>
      <c r="K16" s="3">
        <f t="shared" si="3"/>
        <v>0</v>
      </c>
      <c r="L16" s="3">
        <f t="shared" si="4"/>
        <v>0</v>
      </c>
      <c r="M16" s="3">
        <f t="shared" si="5"/>
        <v>0</v>
      </c>
      <c r="N16" s="3">
        <f t="shared" si="6"/>
        <v>0</v>
      </c>
      <c r="O16" s="3">
        <f t="shared" si="2"/>
        <v>0</v>
      </c>
      <c r="P16" s="3">
        <f>IF($E16="Nivel 1",$F16,0)</f>
        <v>5</v>
      </c>
      <c r="Q16" s="3">
        <f>IF($E16="Nivel 2",$F16,0)</f>
        <v>0</v>
      </c>
      <c r="R16" s="3">
        <f>IF($E16="Nivel 3",$F16,0)</f>
        <v>0</v>
      </c>
      <c r="S16" s="3">
        <f>IF($E16="Nivel 4",$F16,0)</f>
        <v>0</v>
      </c>
    </row>
    <row r="17" spans="1:19" s="38" customFormat="1" ht="21.6" customHeight="1" x14ac:dyDescent="0.25">
      <c r="A17" s="23" t="s">
        <v>72</v>
      </c>
      <c r="B17" s="85" t="s">
        <v>73</v>
      </c>
      <c r="C17" s="86"/>
      <c r="D17" s="87"/>
      <c r="E17" s="37"/>
      <c r="F17" s="22"/>
      <c r="G17" s="52"/>
      <c r="H17" s="52"/>
      <c r="I17" s="52"/>
      <c r="J17" s="52"/>
      <c r="K17" s="52"/>
      <c r="L17" s="52"/>
      <c r="M17" s="52"/>
      <c r="N17" s="52"/>
      <c r="O17" s="52"/>
      <c r="P17" s="43"/>
      <c r="Q17" s="43"/>
      <c r="R17" s="43"/>
      <c r="S17" s="43"/>
    </row>
    <row r="18" spans="1:19" ht="31.15" customHeight="1" x14ac:dyDescent="0.25">
      <c r="A18" s="17" t="s">
        <v>72</v>
      </c>
      <c r="B18" s="17" t="s">
        <v>74</v>
      </c>
      <c r="C18" s="15" t="s">
        <v>75</v>
      </c>
      <c r="D18" s="15" t="s">
        <v>76</v>
      </c>
      <c r="E18" s="3" t="s">
        <v>31</v>
      </c>
      <c r="F18" s="3">
        <v>4</v>
      </c>
      <c r="G18" s="51"/>
      <c r="H18" s="51" t="str">
        <f t="shared" si="0"/>
        <v>Sí</v>
      </c>
      <c r="I18" s="51" t="str">
        <f t="shared" si="1"/>
        <v>Sí</v>
      </c>
      <c r="J18" s="51"/>
      <c r="K18" s="3">
        <f t="shared" ref="K18:K43" si="11">IF($H18="Sí",IF($E18="Nivel 2",$F18,0), 0)</f>
        <v>0</v>
      </c>
      <c r="L18" s="3">
        <f t="shared" ref="L18:L43" si="12">IF($H18="Sí",IF($E18="Nivel 3",$F18,0), 0)</f>
        <v>0</v>
      </c>
      <c r="M18" s="3">
        <f t="shared" ref="M18:M43" si="13">IF($H18="Sí",IF($E18="Nivel 4",$F18,0), 0)</f>
        <v>0</v>
      </c>
      <c r="N18" s="3">
        <f t="shared" ref="N18:N43" si="14">IF($I18="Sí",IF($E18="Nivel 3",$F18,0), 0)</f>
        <v>0</v>
      </c>
      <c r="O18" s="3">
        <f t="shared" si="2"/>
        <v>0</v>
      </c>
      <c r="P18" s="3">
        <f t="shared" si="7"/>
        <v>4</v>
      </c>
      <c r="Q18" s="3">
        <f t="shared" si="8"/>
        <v>0</v>
      </c>
      <c r="R18" s="3">
        <f t="shared" si="9"/>
        <v>0</v>
      </c>
      <c r="S18" s="3">
        <f t="shared" si="10"/>
        <v>0</v>
      </c>
    </row>
    <row r="19" spans="1:19" ht="33" customHeight="1" x14ac:dyDescent="0.25">
      <c r="A19" s="17" t="s">
        <v>72</v>
      </c>
      <c r="B19" s="17" t="s">
        <v>77</v>
      </c>
      <c r="C19" s="15" t="s">
        <v>78</v>
      </c>
      <c r="D19" s="15" t="s">
        <v>79</v>
      </c>
      <c r="E19" s="3" t="s">
        <v>31</v>
      </c>
      <c r="F19" s="3">
        <v>5</v>
      </c>
      <c r="G19" s="51"/>
      <c r="H19" s="51" t="str">
        <f t="shared" si="0"/>
        <v>Sí</v>
      </c>
      <c r="I19" s="51" t="str">
        <f t="shared" si="1"/>
        <v>Sí</v>
      </c>
      <c r="J19" s="51"/>
      <c r="K19" s="3">
        <f t="shared" si="11"/>
        <v>0</v>
      </c>
      <c r="L19" s="3">
        <f t="shared" si="12"/>
        <v>0</v>
      </c>
      <c r="M19" s="3">
        <f t="shared" si="13"/>
        <v>0</v>
      </c>
      <c r="N19" s="3">
        <f t="shared" si="14"/>
        <v>0</v>
      </c>
      <c r="O19" s="3">
        <f t="shared" si="2"/>
        <v>0</v>
      </c>
      <c r="P19" s="3">
        <f t="shared" si="7"/>
        <v>5</v>
      </c>
      <c r="Q19" s="3">
        <f t="shared" si="8"/>
        <v>0</v>
      </c>
      <c r="R19" s="3">
        <f t="shared" si="9"/>
        <v>0</v>
      </c>
      <c r="S19" s="3">
        <f t="shared" si="10"/>
        <v>0</v>
      </c>
    </row>
    <row r="20" spans="1:19" ht="30" x14ac:dyDescent="0.25">
      <c r="A20" s="17" t="s">
        <v>72</v>
      </c>
      <c r="B20" s="17" t="s">
        <v>80</v>
      </c>
      <c r="C20" s="15" t="s">
        <v>81</v>
      </c>
      <c r="D20" s="15" t="s">
        <v>82</v>
      </c>
      <c r="E20" s="3" t="s">
        <v>31</v>
      </c>
      <c r="F20" s="3">
        <v>4</v>
      </c>
      <c r="G20" s="51"/>
      <c r="H20" s="51" t="str">
        <f t="shared" si="0"/>
        <v>Sí</v>
      </c>
      <c r="I20" s="51" t="str">
        <f t="shared" si="1"/>
        <v>Sí</v>
      </c>
      <c r="J20" s="51"/>
      <c r="K20" s="3">
        <f t="shared" si="11"/>
        <v>0</v>
      </c>
      <c r="L20" s="3">
        <f t="shared" si="12"/>
        <v>0</v>
      </c>
      <c r="M20" s="3">
        <f t="shared" si="13"/>
        <v>0</v>
      </c>
      <c r="N20" s="3">
        <f t="shared" si="14"/>
        <v>0</v>
      </c>
      <c r="O20" s="3">
        <f t="shared" si="2"/>
        <v>0</v>
      </c>
      <c r="P20" s="3">
        <f t="shared" si="7"/>
        <v>4</v>
      </c>
      <c r="Q20" s="3">
        <f t="shared" si="8"/>
        <v>0</v>
      </c>
      <c r="R20" s="3">
        <f t="shared" si="9"/>
        <v>0</v>
      </c>
      <c r="S20" s="3">
        <f t="shared" si="10"/>
        <v>0</v>
      </c>
    </row>
    <row r="21" spans="1:19" ht="35.450000000000003" customHeight="1" x14ac:dyDescent="0.25">
      <c r="A21" s="17" t="s">
        <v>72</v>
      </c>
      <c r="B21" s="17" t="s">
        <v>83</v>
      </c>
      <c r="C21" s="16" t="s">
        <v>84</v>
      </c>
      <c r="D21" s="16" t="s">
        <v>85</v>
      </c>
      <c r="E21" s="3" t="s">
        <v>31</v>
      </c>
      <c r="F21" s="3">
        <v>4</v>
      </c>
      <c r="G21" s="51"/>
      <c r="H21" s="51" t="str">
        <f t="shared" si="0"/>
        <v>Sí</v>
      </c>
      <c r="I21" s="51" t="str">
        <f t="shared" si="1"/>
        <v>Sí</v>
      </c>
      <c r="J21" s="51"/>
      <c r="K21" s="3">
        <f t="shared" si="11"/>
        <v>0</v>
      </c>
      <c r="L21" s="3">
        <f t="shared" si="12"/>
        <v>0</v>
      </c>
      <c r="M21" s="3">
        <f t="shared" si="13"/>
        <v>0</v>
      </c>
      <c r="N21" s="3">
        <f t="shared" si="14"/>
        <v>0</v>
      </c>
      <c r="O21" s="3">
        <f t="shared" si="2"/>
        <v>0</v>
      </c>
      <c r="P21" s="3">
        <f t="shared" si="7"/>
        <v>4</v>
      </c>
      <c r="Q21" s="3">
        <f t="shared" si="8"/>
        <v>0</v>
      </c>
      <c r="R21" s="3">
        <f t="shared" si="9"/>
        <v>0</v>
      </c>
      <c r="S21" s="3">
        <f t="shared" si="10"/>
        <v>0</v>
      </c>
    </row>
    <row r="22" spans="1:19" ht="45" x14ac:dyDescent="0.25">
      <c r="A22" s="17" t="s">
        <v>72</v>
      </c>
      <c r="B22" s="17" t="s">
        <v>86</v>
      </c>
      <c r="C22" s="16" t="s">
        <v>87</v>
      </c>
      <c r="D22" s="16" t="s">
        <v>88</v>
      </c>
      <c r="E22" s="3" t="s">
        <v>31</v>
      </c>
      <c r="F22" s="3">
        <v>4</v>
      </c>
      <c r="G22" s="51"/>
      <c r="H22" s="51" t="str">
        <f t="shared" si="0"/>
        <v>Sí</v>
      </c>
      <c r="I22" s="51" t="str">
        <f t="shared" si="1"/>
        <v>Sí</v>
      </c>
      <c r="J22" s="51"/>
      <c r="K22" s="3">
        <f t="shared" si="11"/>
        <v>0</v>
      </c>
      <c r="L22" s="3">
        <f t="shared" si="12"/>
        <v>0</v>
      </c>
      <c r="M22" s="3">
        <f t="shared" si="13"/>
        <v>0</v>
      </c>
      <c r="N22" s="3">
        <f t="shared" si="14"/>
        <v>0</v>
      </c>
      <c r="O22" s="3">
        <f t="shared" si="2"/>
        <v>0</v>
      </c>
      <c r="P22" s="3">
        <f t="shared" si="7"/>
        <v>4</v>
      </c>
      <c r="Q22" s="3">
        <f t="shared" si="8"/>
        <v>0</v>
      </c>
      <c r="R22" s="3">
        <f t="shared" si="9"/>
        <v>0</v>
      </c>
      <c r="S22" s="3">
        <f t="shared" si="10"/>
        <v>0</v>
      </c>
    </row>
    <row r="23" spans="1:19" ht="30" x14ac:dyDescent="0.25">
      <c r="A23" s="17" t="s">
        <v>72</v>
      </c>
      <c r="B23" s="17" t="s">
        <v>89</v>
      </c>
      <c r="C23" s="16" t="s">
        <v>90</v>
      </c>
      <c r="D23" s="16" t="s">
        <v>91</v>
      </c>
      <c r="E23" s="3" t="s">
        <v>31</v>
      </c>
      <c r="F23" s="3">
        <v>3</v>
      </c>
      <c r="G23" s="51"/>
      <c r="H23" s="51" t="str">
        <f t="shared" si="0"/>
        <v>Sí</v>
      </c>
      <c r="I23" s="51" t="str">
        <f t="shared" si="1"/>
        <v>Sí</v>
      </c>
      <c r="J23" s="51"/>
      <c r="K23" s="3">
        <f t="shared" si="11"/>
        <v>0</v>
      </c>
      <c r="L23" s="3">
        <f t="shared" si="12"/>
        <v>0</v>
      </c>
      <c r="M23" s="3">
        <f t="shared" si="13"/>
        <v>0</v>
      </c>
      <c r="N23" s="3">
        <f t="shared" si="14"/>
        <v>0</v>
      </c>
      <c r="O23" s="3">
        <f t="shared" si="2"/>
        <v>0</v>
      </c>
      <c r="P23" s="3">
        <f t="shared" si="7"/>
        <v>3</v>
      </c>
      <c r="Q23" s="3">
        <f t="shared" si="8"/>
        <v>0</v>
      </c>
      <c r="R23" s="3">
        <f t="shared" si="9"/>
        <v>0</v>
      </c>
      <c r="S23" s="3">
        <f t="shared" si="10"/>
        <v>0</v>
      </c>
    </row>
    <row r="24" spans="1:19" ht="33" customHeight="1" x14ac:dyDescent="0.25">
      <c r="A24" s="17" t="s">
        <v>72</v>
      </c>
      <c r="B24" s="17" t="s">
        <v>92</v>
      </c>
      <c r="C24" s="16" t="s">
        <v>93</v>
      </c>
      <c r="D24" s="16" t="s">
        <v>94</v>
      </c>
      <c r="E24" s="3" t="s">
        <v>31</v>
      </c>
      <c r="F24" s="3">
        <v>3</v>
      </c>
      <c r="G24" s="51"/>
      <c r="H24" s="51" t="str">
        <f t="shared" si="0"/>
        <v>Sí</v>
      </c>
      <c r="I24" s="51" t="str">
        <f t="shared" si="1"/>
        <v>Sí</v>
      </c>
      <c r="J24" s="51"/>
      <c r="K24" s="3">
        <f t="shared" si="11"/>
        <v>0</v>
      </c>
      <c r="L24" s="3">
        <f t="shared" si="12"/>
        <v>0</v>
      </c>
      <c r="M24" s="3">
        <f t="shared" si="13"/>
        <v>0</v>
      </c>
      <c r="N24" s="3">
        <f t="shared" si="14"/>
        <v>0</v>
      </c>
      <c r="O24" s="3">
        <f t="shared" si="2"/>
        <v>0</v>
      </c>
      <c r="P24" s="3">
        <f t="shared" si="7"/>
        <v>3</v>
      </c>
      <c r="Q24" s="3">
        <f t="shared" si="8"/>
        <v>0</v>
      </c>
      <c r="R24" s="3">
        <f t="shared" si="9"/>
        <v>0</v>
      </c>
      <c r="S24" s="3">
        <f t="shared" si="10"/>
        <v>0</v>
      </c>
    </row>
    <row r="25" spans="1:19" ht="30" x14ac:dyDescent="0.25">
      <c r="A25" s="17" t="s">
        <v>72</v>
      </c>
      <c r="B25" s="17" t="s">
        <v>95</v>
      </c>
      <c r="C25" s="16" t="s">
        <v>96</v>
      </c>
      <c r="D25" s="16" t="s">
        <v>97</v>
      </c>
      <c r="E25" s="3" t="s">
        <v>31</v>
      </c>
      <c r="F25" s="3">
        <v>5</v>
      </c>
      <c r="G25" s="51"/>
      <c r="H25" s="51" t="str">
        <f t="shared" si="0"/>
        <v>Sí</v>
      </c>
      <c r="I25" s="51" t="str">
        <f t="shared" si="1"/>
        <v>Sí</v>
      </c>
      <c r="J25" s="51"/>
      <c r="K25" s="3">
        <f t="shared" si="11"/>
        <v>0</v>
      </c>
      <c r="L25" s="3">
        <f t="shared" si="12"/>
        <v>0</v>
      </c>
      <c r="M25" s="3">
        <f t="shared" si="13"/>
        <v>0</v>
      </c>
      <c r="N25" s="3">
        <f t="shared" si="14"/>
        <v>0</v>
      </c>
      <c r="O25" s="3">
        <f t="shared" si="2"/>
        <v>0</v>
      </c>
      <c r="P25" s="3">
        <f t="shared" si="7"/>
        <v>5</v>
      </c>
      <c r="Q25" s="3">
        <f t="shared" si="8"/>
        <v>0</v>
      </c>
      <c r="R25" s="3">
        <f t="shared" si="9"/>
        <v>0</v>
      </c>
      <c r="S25" s="3">
        <f t="shared" si="10"/>
        <v>0</v>
      </c>
    </row>
    <row r="26" spans="1:19" ht="34.5" customHeight="1" x14ac:dyDescent="0.25">
      <c r="A26" s="15" t="s">
        <v>72</v>
      </c>
      <c r="B26" s="17" t="s">
        <v>98</v>
      </c>
      <c r="C26" s="16" t="s">
        <v>99</v>
      </c>
      <c r="D26" s="16" t="s">
        <v>100</v>
      </c>
      <c r="E26" s="3" t="s">
        <v>31</v>
      </c>
      <c r="F26" s="3">
        <v>4</v>
      </c>
      <c r="G26" s="51"/>
      <c r="H26" s="51" t="str">
        <f t="shared" si="0"/>
        <v>Sí</v>
      </c>
      <c r="I26" s="51" t="str">
        <f t="shared" si="1"/>
        <v>Sí</v>
      </c>
      <c r="J26" s="51"/>
      <c r="K26" s="3">
        <f t="shared" si="11"/>
        <v>0</v>
      </c>
      <c r="L26" s="3">
        <f t="shared" si="12"/>
        <v>0</v>
      </c>
      <c r="M26" s="3">
        <f t="shared" si="13"/>
        <v>0</v>
      </c>
      <c r="N26" s="3">
        <f t="shared" si="14"/>
        <v>0</v>
      </c>
      <c r="O26" s="3">
        <f t="shared" si="2"/>
        <v>0</v>
      </c>
      <c r="P26" s="3">
        <f t="shared" si="7"/>
        <v>4</v>
      </c>
      <c r="Q26" s="3">
        <f t="shared" si="8"/>
        <v>0</v>
      </c>
      <c r="R26" s="3">
        <f t="shared" si="9"/>
        <v>0</v>
      </c>
      <c r="S26" s="3">
        <f t="shared" si="10"/>
        <v>0</v>
      </c>
    </row>
    <row r="27" spans="1:19" ht="48.75" customHeight="1" x14ac:dyDescent="0.25">
      <c r="A27" s="15" t="s">
        <v>72</v>
      </c>
      <c r="B27" s="17" t="s">
        <v>101</v>
      </c>
      <c r="C27" s="16" t="s">
        <v>102</v>
      </c>
      <c r="D27" s="16" t="s">
        <v>103</v>
      </c>
      <c r="E27" s="3" t="s">
        <v>31</v>
      </c>
      <c r="F27" s="3">
        <v>5</v>
      </c>
      <c r="G27" s="51"/>
      <c r="H27" s="51" t="str">
        <f t="shared" si="0"/>
        <v>Sí</v>
      </c>
      <c r="I27" s="51" t="str">
        <f t="shared" si="1"/>
        <v>Sí</v>
      </c>
      <c r="J27" s="51"/>
      <c r="K27" s="3">
        <f t="shared" si="11"/>
        <v>0</v>
      </c>
      <c r="L27" s="3">
        <f t="shared" si="12"/>
        <v>0</v>
      </c>
      <c r="M27" s="3">
        <f t="shared" si="13"/>
        <v>0</v>
      </c>
      <c r="N27" s="3">
        <f t="shared" si="14"/>
        <v>0</v>
      </c>
      <c r="O27" s="3">
        <f t="shared" si="2"/>
        <v>0</v>
      </c>
      <c r="P27" s="3">
        <f t="shared" si="7"/>
        <v>5</v>
      </c>
      <c r="Q27" s="3">
        <f t="shared" si="8"/>
        <v>0</v>
      </c>
      <c r="R27" s="3">
        <f t="shared" si="9"/>
        <v>0</v>
      </c>
      <c r="S27" s="3">
        <f t="shared" si="10"/>
        <v>0</v>
      </c>
    </row>
    <row r="28" spans="1:19" ht="34.5" customHeight="1" x14ac:dyDescent="0.25">
      <c r="A28" s="17" t="s">
        <v>72</v>
      </c>
      <c r="B28" s="17" t="s">
        <v>104</v>
      </c>
      <c r="C28" s="15" t="s">
        <v>105</v>
      </c>
      <c r="D28" s="15" t="s">
        <v>106</v>
      </c>
      <c r="E28" s="3" t="s">
        <v>31</v>
      </c>
      <c r="F28" s="3">
        <v>5</v>
      </c>
      <c r="G28" s="51"/>
      <c r="H28" s="51" t="str">
        <f t="shared" si="0"/>
        <v>Sí</v>
      </c>
      <c r="I28" s="51" t="str">
        <f t="shared" si="1"/>
        <v>Sí</v>
      </c>
      <c r="J28" s="51"/>
      <c r="K28" s="3">
        <f t="shared" si="11"/>
        <v>0</v>
      </c>
      <c r="L28" s="3">
        <f t="shared" si="12"/>
        <v>0</v>
      </c>
      <c r="M28" s="3">
        <f t="shared" si="13"/>
        <v>0</v>
      </c>
      <c r="N28" s="3">
        <f t="shared" si="14"/>
        <v>0</v>
      </c>
      <c r="O28" s="3">
        <f t="shared" si="2"/>
        <v>0</v>
      </c>
      <c r="P28" s="3">
        <f t="shared" si="7"/>
        <v>5</v>
      </c>
      <c r="Q28" s="3">
        <f t="shared" si="8"/>
        <v>0</v>
      </c>
      <c r="R28" s="3">
        <f t="shared" si="9"/>
        <v>0</v>
      </c>
      <c r="S28" s="3">
        <f t="shared" si="10"/>
        <v>0</v>
      </c>
    </row>
    <row r="29" spans="1:19" ht="61.9" customHeight="1" x14ac:dyDescent="0.25">
      <c r="A29" s="17" t="s">
        <v>72</v>
      </c>
      <c r="B29" s="17" t="s">
        <v>107</v>
      </c>
      <c r="C29" s="15" t="s">
        <v>108</v>
      </c>
      <c r="D29" s="15" t="s">
        <v>109</v>
      </c>
      <c r="E29" s="3" t="s">
        <v>31</v>
      </c>
      <c r="F29" s="3">
        <v>4</v>
      </c>
      <c r="G29" s="51"/>
      <c r="H29" s="51" t="str">
        <f t="shared" si="0"/>
        <v>Sí</v>
      </c>
      <c r="I29" s="51" t="str">
        <f t="shared" si="1"/>
        <v>Sí</v>
      </c>
      <c r="J29" s="51"/>
      <c r="K29" s="3">
        <f t="shared" si="11"/>
        <v>0</v>
      </c>
      <c r="L29" s="3">
        <f t="shared" si="12"/>
        <v>0</v>
      </c>
      <c r="M29" s="3">
        <f t="shared" si="13"/>
        <v>0</v>
      </c>
      <c r="N29" s="3">
        <f t="shared" si="14"/>
        <v>0</v>
      </c>
      <c r="O29" s="3">
        <f t="shared" si="2"/>
        <v>0</v>
      </c>
      <c r="P29" s="3">
        <f t="shared" si="7"/>
        <v>4</v>
      </c>
      <c r="Q29" s="3">
        <f t="shared" si="8"/>
        <v>0</v>
      </c>
      <c r="R29" s="3">
        <f t="shared" si="9"/>
        <v>0</v>
      </c>
      <c r="S29" s="3">
        <f t="shared" si="10"/>
        <v>0</v>
      </c>
    </row>
    <row r="30" spans="1:19" ht="43.15" customHeight="1" x14ac:dyDescent="0.25">
      <c r="A30" s="17" t="s">
        <v>72</v>
      </c>
      <c r="B30" s="17" t="s">
        <v>252</v>
      </c>
      <c r="C30" s="15" t="s">
        <v>111</v>
      </c>
      <c r="D30" s="15" t="s">
        <v>112</v>
      </c>
      <c r="E30" s="3" t="s">
        <v>31</v>
      </c>
      <c r="F30" s="3">
        <v>4</v>
      </c>
      <c r="G30" s="51"/>
      <c r="H30" s="51" t="str">
        <f t="shared" si="0"/>
        <v>Sí</v>
      </c>
      <c r="I30" s="51" t="str">
        <f t="shared" si="1"/>
        <v>Sí</v>
      </c>
      <c r="J30" s="51"/>
      <c r="K30" s="3">
        <f t="shared" si="11"/>
        <v>0</v>
      </c>
      <c r="L30" s="3">
        <f t="shared" si="12"/>
        <v>0</v>
      </c>
      <c r="M30" s="3">
        <f t="shared" si="13"/>
        <v>0</v>
      </c>
      <c r="N30" s="3">
        <f t="shared" si="14"/>
        <v>0</v>
      </c>
      <c r="O30" s="3">
        <f t="shared" si="2"/>
        <v>0</v>
      </c>
      <c r="P30" s="3">
        <f t="shared" si="7"/>
        <v>4</v>
      </c>
      <c r="Q30" s="3">
        <f t="shared" si="8"/>
        <v>0</v>
      </c>
      <c r="R30" s="3">
        <f t="shared" si="9"/>
        <v>0</v>
      </c>
      <c r="S30" s="3">
        <f t="shared" si="10"/>
        <v>0</v>
      </c>
    </row>
    <row r="31" spans="1:19" ht="75" x14ac:dyDescent="0.25">
      <c r="A31" s="17" t="s">
        <v>72</v>
      </c>
      <c r="B31" s="17" t="s">
        <v>110</v>
      </c>
      <c r="C31" s="15" t="s">
        <v>114</v>
      </c>
      <c r="D31" s="15" t="s">
        <v>115</v>
      </c>
      <c r="E31" s="3" t="s">
        <v>31</v>
      </c>
      <c r="F31" s="3">
        <v>4</v>
      </c>
      <c r="G31" s="51"/>
      <c r="H31" s="51" t="str">
        <f t="shared" si="0"/>
        <v>Sí</v>
      </c>
      <c r="I31" s="51" t="str">
        <f t="shared" si="1"/>
        <v>Sí</v>
      </c>
      <c r="J31" s="51"/>
      <c r="K31" s="3">
        <f t="shared" si="11"/>
        <v>0</v>
      </c>
      <c r="L31" s="3">
        <f t="shared" si="12"/>
        <v>0</v>
      </c>
      <c r="M31" s="3">
        <f t="shared" si="13"/>
        <v>0</v>
      </c>
      <c r="N31" s="3">
        <f t="shared" si="14"/>
        <v>0</v>
      </c>
      <c r="O31" s="3">
        <f t="shared" si="2"/>
        <v>0</v>
      </c>
      <c r="P31" s="3">
        <f t="shared" si="7"/>
        <v>4</v>
      </c>
      <c r="Q31" s="3">
        <f t="shared" si="8"/>
        <v>0</v>
      </c>
      <c r="R31" s="3">
        <f t="shared" si="9"/>
        <v>0</v>
      </c>
      <c r="S31" s="3">
        <f t="shared" si="10"/>
        <v>0</v>
      </c>
    </row>
    <row r="32" spans="1:19" ht="39" customHeight="1" x14ac:dyDescent="0.25">
      <c r="A32" s="17" t="s">
        <v>72</v>
      </c>
      <c r="B32" s="17" t="s">
        <v>113</v>
      </c>
      <c r="C32" s="15" t="s">
        <v>117</v>
      </c>
      <c r="D32" s="15" t="s">
        <v>118</v>
      </c>
      <c r="E32" s="3" t="s">
        <v>31</v>
      </c>
      <c r="F32" s="3">
        <v>5</v>
      </c>
      <c r="G32" s="51"/>
      <c r="H32" s="51" t="str">
        <f t="shared" si="0"/>
        <v>Sí</v>
      </c>
      <c r="I32" s="51" t="str">
        <f t="shared" si="1"/>
        <v>Sí</v>
      </c>
      <c r="J32" s="51"/>
      <c r="K32" s="3">
        <f t="shared" si="11"/>
        <v>0</v>
      </c>
      <c r="L32" s="3">
        <f t="shared" si="12"/>
        <v>0</v>
      </c>
      <c r="M32" s="3">
        <f t="shared" si="13"/>
        <v>0</v>
      </c>
      <c r="N32" s="3">
        <f t="shared" si="14"/>
        <v>0</v>
      </c>
      <c r="O32" s="3">
        <f t="shared" si="2"/>
        <v>0</v>
      </c>
      <c r="P32" s="3">
        <f t="shared" si="7"/>
        <v>5</v>
      </c>
      <c r="Q32" s="3">
        <f t="shared" si="8"/>
        <v>0</v>
      </c>
      <c r="R32" s="3">
        <f t="shared" si="9"/>
        <v>0</v>
      </c>
      <c r="S32" s="3">
        <f t="shared" si="10"/>
        <v>0</v>
      </c>
    </row>
    <row r="33" spans="1:28" ht="45" x14ac:dyDescent="0.25">
      <c r="A33" s="17" t="s">
        <v>72</v>
      </c>
      <c r="B33" s="17" t="s">
        <v>116</v>
      </c>
      <c r="C33" s="16" t="s">
        <v>120</v>
      </c>
      <c r="D33" s="16" t="s">
        <v>121</v>
      </c>
      <c r="E33" s="3" t="s">
        <v>31</v>
      </c>
      <c r="F33" s="3">
        <v>4</v>
      </c>
      <c r="G33" s="51"/>
      <c r="H33" s="51" t="str">
        <f t="shared" si="0"/>
        <v>Sí</v>
      </c>
      <c r="I33" s="51" t="str">
        <f t="shared" si="1"/>
        <v>Sí</v>
      </c>
      <c r="J33" s="51"/>
      <c r="K33" s="3">
        <f t="shared" si="11"/>
        <v>0</v>
      </c>
      <c r="L33" s="3">
        <f t="shared" si="12"/>
        <v>0</v>
      </c>
      <c r="M33" s="3">
        <f t="shared" si="13"/>
        <v>0</v>
      </c>
      <c r="N33" s="3">
        <f t="shared" si="14"/>
        <v>0</v>
      </c>
      <c r="O33" s="3">
        <f t="shared" si="2"/>
        <v>0</v>
      </c>
      <c r="P33" s="3">
        <f t="shared" si="7"/>
        <v>4</v>
      </c>
      <c r="Q33" s="3">
        <f t="shared" si="8"/>
        <v>0</v>
      </c>
      <c r="R33" s="3">
        <f t="shared" si="9"/>
        <v>0</v>
      </c>
      <c r="S33" s="3">
        <f t="shared" si="10"/>
        <v>0</v>
      </c>
    </row>
    <row r="34" spans="1:28" ht="34.15" customHeight="1" x14ac:dyDescent="0.25">
      <c r="A34" s="17" t="s">
        <v>72</v>
      </c>
      <c r="B34" s="17" t="s">
        <v>119</v>
      </c>
      <c r="C34" s="16" t="s">
        <v>123</v>
      </c>
      <c r="D34" s="16" t="s">
        <v>124</v>
      </c>
      <c r="E34" s="3" t="s">
        <v>57</v>
      </c>
      <c r="F34" s="3">
        <v>3</v>
      </c>
      <c r="G34" s="51"/>
      <c r="H34" s="51" t="str">
        <f t="shared" si="0"/>
        <v/>
      </c>
      <c r="I34" s="51" t="str">
        <f t="shared" si="1"/>
        <v>Sí</v>
      </c>
      <c r="J34" s="51"/>
      <c r="K34" s="3">
        <f t="shared" si="11"/>
        <v>0</v>
      </c>
      <c r="L34" s="3">
        <f t="shared" si="12"/>
        <v>0</v>
      </c>
      <c r="M34" s="3">
        <f t="shared" si="13"/>
        <v>0</v>
      </c>
      <c r="N34" s="3">
        <f t="shared" si="14"/>
        <v>0</v>
      </c>
      <c r="O34" s="3">
        <f t="shared" si="2"/>
        <v>0</v>
      </c>
      <c r="P34" s="3">
        <f t="shared" si="7"/>
        <v>0</v>
      </c>
      <c r="Q34" s="3">
        <f t="shared" si="8"/>
        <v>3</v>
      </c>
      <c r="R34" s="3">
        <f t="shared" si="9"/>
        <v>0</v>
      </c>
      <c r="S34" s="3">
        <f t="shared" si="10"/>
        <v>0</v>
      </c>
    </row>
    <row r="35" spans="1:28" ht="34.15" customHeight="1" x14ac:dyDescent="0.25">
      <c r="A35" s="17" t="s">
        <v>72</v>
      </c>
      <c r="B35" s="17" t="s">
        <v>253</v>
      </c>
      <c r="C35" s="16" t="s">
        <v>126</v>
      </c>
      <c r="D35" s="16" t="s">
        <v>127</v>
      </c>
      <c r="E35" s="3" t="s">
        <v>31</v>
      </c>
      <c r="F35" s="3">
        <v>3</v>
      </c>
      <c r="G35" s="51"/>
      <c r="H35" s="51" t="str">
        <f t="shared" si="0"/>
        <v>Sí</v>
      </c>
      <c r="I35" s="51" t="str">
        <f t="shared" si="1"/>
        <v>Sí</v>
      </c>
      <c r="J35" s="51"/>
      <c r="K35" s="3">
        <f t="shared" si="11"/>
        <v>0</v>
      </c>
      <c r="L35" s="3">
        <f t="shared" si="12"/>
        <v>0</v>
      </c>
      <c r="M35" s="3">
        <f t="shared" si="13"/>
        <v>0</v>
      </c>
      <c r="N35" s="3">
        <f t="shared" si="14"/>
        <v>0</v>
      </c>
      <c r="O35" s="3">
        <f t="shared" si="2"/>
        <v>0</v>
      </c>
      <c r="P35" s="3">
        <f t="shared" si="7"/>
        <v>3</v>
      </c>
      <c r="Q35" s="3">
        <f t="shared" si="8"/>
        <v>0</v>
      </c>
      <c r="R35" s="3">
        <f t="shared" si="9"/>
        <v>0</v>
      </c>
      <c r="S35" s="3">
        <f t="shared" si="10"/>
        <v>0</v>
      </c>
    </row>
    <row r="36" spans="1:28" ht="22.15" customHeight="1" x14ac:dyDescent="0.25">
      <c r="A36" s="17" t="s">
        <v>72</v>
      </c>
      <c r="B36" s="17" t="s">
        <v>122</v>
      </c>
      <c r="C36" s="16" t="s">
        <v>129</v>
      </c>
      <c r="D36" s="16" t="s">
        <v>130</v>
      </c>
      <c r="E36" s="3" t="s">
        <v>31</v>
      </c>
      <c r="F36" s="3">
        <v>3</v>
      </c>
      <c r="G36" s="51"/>
      <c r="H36" s="51" t="str">
        <f t="shared" si="0"/>
        <v>Sí</v>
      </c>
      <c r="I36" s="51" t="str">
        <f t="shared" si="1"/>
        <v>Sí</v>
      </c>
      <c r="J36" s="51"/>
      <c r="K36" s="3">
        <f t="shared" si="11"/>
        <v>0</v>
      </c>
      <c r="L36" s="3">
        <f t="shared" si="12"/>
        <v>0</v>
      </c>
      <c r="M36" s="3">
        <f t="shared" si="13"/>
        <v>0</v>
      </c>
      <c r="N36" s="3">
        <f t="shared" si="14"/>
        <v>0</v>
      </c>
      <c r="O36" s="3">
        <f t="shared" si="2"/>
        <v>0</v>
      </c>
      <c r="P36" s="3">
        <f t="shared" si="7"/>
        <v>3</v>
      </c>
      <c r="Q36" s="3">
        <f t="shared" si="8"/>
        <v>0</v>
      </c>
      <c r="R36" s="3">
        <f t="shared" si="9"/>
        <v>0</v>
      </c>
      <c r="S36" s="3">
        <f t="shared" si="10"/>
        <v>0</v>
      </c>
    </row>
    <row r="37" spans="1:28" s="39" customFormat="1" ht="24.6" customHeight="1" x14ac:dyDescent="0.25">
      <c r="A37" s="17" t="s">
        <v>72</v>
      </c>
      <c r="B37" s="17" t="s">
        <v>254</v>
      </c>
      <c r="C37" s="16" t="s">
        <v>132</v>
      </c>
      <c r="D37" s="16" t="s">
        <v>133</v>
      </c>
      <c r="E37" s="3" t="s">
        <v>31</v>
      </c>
      <c r="F37" s="3">
        <v>4</v>
      </c>
      <c r="G37" s="51"/>
      <c r="H37" s="51" t="str">
        <f t="shared" si="0"/>
        <v>Sí</v>
      </c>
      <c r="I37" s="51" t="str">
        <f t="shared" si="1"/>
        <v>Sí</v>
      </c>
      <c r="J37" s="51"/>
      <c r="K37" s="3">
        <f t="shared" si="11"/>
        <v>0</v>
      </c>
      <c r="L37" s="3">
        <f t="shared" si="12"/>
        <v>0</v>
      </c>
      <c r="M37" s="3">
        <f t="shared" si="13"/>
        <v>0</v>
      </c>
      <c r="N37" s="3">
        <f t="shared" si="14"/>
        <v>0</v>
      </c>
      <c r="O37" s="3">
        <f t="shared" si="2"/>
        <v>0</v>
      </c>
      <c r="P37" s="3">
        <f t="shared" si="7"/>
        <v>4</v>
      </c>
      <c r="Q37" s="3">
        <f t="shared" si="8"/>
        <v>0</v>
      </c>
      <c r="R37" s="3">
        <f t="shared" si="9"/>
        <v>0</v>
      </c>
      <c r="S37" s="3">
        <f t="shared" si="10"/>
        <v>0</v>
      </c>
    </row>
    <row r="38" spans="1:28" ht="34.9" customHeight="1" x14ac:dyDescent="0.25">
      <c r="A38" s="17" t="s">
        <v>72</v>
      </c>
      <c r="B38" s="17" t="s">
        <v>255</v>
      </c>
      <c r="C38" s="15" t="s">
        <v>135</v>
      </c>
      <c r="D38" s="15" t="s">
        <v>136</v>
      </c>
      <c r="E38" s="3" t="s">
        <v>31</v>
      </c>
      <c r="F38" s="3">
        <v>4</v>
      </c>
      <c r="G38" s="51"/>
      <c r="H38" s="51" t="str">
        <f t="shared" si="0"/>
        <v>Sí</v>
      </c>
      <c r="I38" s="51" t="str">
        <f t="shared" si="1"/>
        <v>Sí</v>
      </c>
      <c r="J38" s="51"/>
      <c r="K38" s="3">
        <f t="shared" si="11"/>
        <v>0</v>
      </c>
      <c r="L38" s="3">
        <f t="shared" si="12"/>
        <v>0</v>
      </c>
      <c r="M38" s="3">
        <f t="shared" si="13"/>
        <v>0</v>
      </c>
      <c r="N38" s="3">
        <f t="shared" si="14"/>
        <v>0</v>
      </c>
      <c r="O38" s="3">
        <f t="shared" si="2"/>
        <v>0</v>
      </c>
      <c r="P38" s="3">
        <f t="shared" si="7"/>
        <v>4</v>
      </c>
      <c r="Q38" s="3">
        <f t="shared" si="8"/>
        <v>0</v>
      </c>
      <c r="R38" s="3">
        <f t="shared" si="9"/>
        <v>0</v>
      </c>
      <c r="S38" s="3">
        <f t="shared" si="10"/>
        <v>0</v>
      </c>
    </row>
    <row r="39" spans="1:28" ht="47.45" customHeight="1" x14ac:dyDescent="0.25">
      <c r="A39" s="17" t="s">
        <v>72</v>
      </c>
      <c r="B39" s="17" t="s">
        <v>125</v>
      </c>
      <c r="C39" s="15" t="s">
        <v>138</v>
      </c>
      <c r="D39" s="15" t="s">
        <v>139</v>
      </c>
      <c r="E39" s="3" t="s">
        <v>31</v>
      </c>
      <c r="F39" s="3">
        <v>4</v>
      </c>
      <c r="G39" s="51"/>
      <c r="H39" s="51" t="str">
        <f t="shared" si="0"/>
        <v>Sí</v>
      </c>
      <c r="I39" s="51" t="str">
        <f t="shared" si="1"/>
        <v>Sí</v>
      </c>
      <c r="J39" s="51"/>
      <c r="K39" s="3">
        <f t="shared" si="11"/>
        <v>0</v>
      </c>
      <c r="L39" s="3">
        <f t="shared" si="12"/>
        <v>0</v>
      </c>
      <c r="M39" s="3">
        <f t="shared" si="13"/>
        <v>0</v>
      </c>
      <c r="N39" s="3">
        <f t="shared" si="14"/>
        <v>0</v>
      </c>
      <c r="O39" s="3">
        <f t="shared" si="2"/>
        <v>0</v>
      </c>
      <c r="P39" s="3">
        <f t="shared" si="7"/>
        <v>4</v>
      </c>
      <c r="Q39" s="3">
        <f t="shared" si="8"/>
        <v>0</v>
      </c>
      <c r="R39" s="3">
        <f t="shared" si="9"/>
        <v>0</v>
      </c>
      <c r="S39" s="3">
        <f t="shared" si="10"/>
        <v>0</v>
      </c>
    </row>
    <row r="40" spans="1:28" ht="34.15" customHeight="1" x14ac:dyDescent="0.25">
      <c r="A40" s="15" t="s">
        <v>72</v>
      </c>
      <c r="B40" s="17" t="s">
        <v>128</v>
      </c>
      <c r="C40" s="15" t="s">
        <v>140</v>
      </c>
      <c r="D40" s="15" t="s">
        <v>141</v>
      </c>
      <c r="E40" s="3" t="s">
        <v>57</v>
      </c>
      <c r="F40" s="3">
        <v>3</v>
      </c>
      <c r="G40" s="51"/>
      <c r="H40" s="51" t="str">
        <f t="shared" si="0"/>
        <v/>
      </c>
      <c r="I40" s="51" t="str">
        <f t="shared" si="1"/>
        <v>Sí</v>
      </c>
      <c r="J40" s="51"/>
      <c r="K40" s="3">
        <f t="shared" si="11"/>
        <v>0</v>
      </c>
      <c r="L40" s="3">
        <f t="shared" si="12"/>
        <v>0</v>
      </c>
      <c r="M40" s="3">
        <f t="shared" si="13"/>
        <v>0</v>
      </c>
      <c r="N40" s="3">
        <f t="shared" si="14"/>
        <v>0</v>
      </c>
      <c r="O40" s="3">
        <f t="shared" si="2"/>
        <v>0</v>
      </c>
      <c r="P40" s="3">
        <f t="shared" si="7"/>
        <v>0</v>
      </c>
      <c r="Q40" s="3">
        <f t="shared" si="8"/>
        <v>3</v>
      </c>
      <c r="R40" s="3">
        <f t="shared" si="9"/>
        <v>0</v>
      </c>
      <c r="S40" s="3">
        <f t="shared" si="10"/>
        <v>0</v>
      </c>
    </row>
    <row r="41" spans="1:28" ht="30" x14ac:dyDescent="0.25">
      <c r="A41" s="17" t="s">
        <v>72</v>
      </c>
      <c r="B41" s="17" t="s">
        <v>131</v>
      </c>
      <c r="C41" s="15" t="s">
        <v>142</v>
      </c>
      <c r="D41" s="15" t="s">
        <v>143</v>
      </c>
      <c r="E41" s="3" t="s">
        <v>31</v>
      </c>
      <c r="F41" s="3">
        <v>5</v>
      </c>
      <c r="G41" s="51"/>
      <c r="H41" s="51" t="str">
        <f t="shared" si="0"/>
        <v>Sí</v>
      </c>
      <c r="I41" s="51" t="str">
        <f t="shared" si="1"/>
        <v>Sí</v>
      </c>
      <c r="J41" s="51"/>
      <c r="K41" s="3">
        <f t="shared" si="11"/>
        <v>0</v>
      </c>
      <c r="L41" s="3">
        <f t="shared" si="12"/>
        <v>0</v>
      </c>
      <c r="M41" s="3">
        <f t="shared" si="13"/>
        <v>0</v>
      </c>
      <c r="N41" s="3">
        <f t="shared" si="14"/>
        <v>0</v>
      </c>
      <c r="O41" s="3">
        <f t="shared" si="2"/>
        <v>0</v>
      </c>
      <c r="P41" s="3">
        <f t="shared" si="7"/>
        <v>5</v>
      </c>
      <c r="Q41" s="3">
        <f t="shared" si="8"/>
        <v>0</v>
      </c>
      <c r="R41" s="3">
        <f t="shared" si="9"/>
        <v>0</v>
      </c>
      <c r="S41" s="3">
        <f t="shared" si="10"/>
        <v>0</v>
      </c>
    </row>
    <row r="42" spans="1:28" ht="31.15" customHeight="1" x14ac:dyDescent="0.25">
      <c r="A42" s="17" t="s">
        <v>72</v>
      </c>
      <c r="B42" s="17" t="s">
        <v>134</v>
      </c>
      <c r="C42" s="15" t="s">
        <v>144</v>
      </c>
      <c r="D42" s="15" t="s">
        <v>145</v>
      </c>
      <c r="E42" s="3" t="s">
        <v>146</v>
      </c>
      <c r="F42" s="3">
        <v>5</v>
      </c>
      <c r="G42" s="51"/>
      <c r="H42" s="51" t="str">
        <f t="shared" si="0"/>
        <v/>
      </c>
      <c r="I42" s="51" t="str">
        <f t="shared" si="1"/>
        <v/>
      </c>
      <c r="J42" s="51"/>
      <c r="K42" s="3">
        <f t="shared" si="11"/>
        <v>0</v>
      </c>
      <c r="L42" s="3">
        <f t="shared" si="12"/>
        <v>0</v>
      </c>
      <c r="M42" s="3">
        <f t="shared" si="13"/>
        <v>0</v>
      </c>
      <c r="N42" s="3">
        <f t="shared" si="14"/>
        <v>0</v>
      </c>
      <c r="O42" s="3">
        <f t="shared" si="2"/>
        <v>0</v>
      </c>
      <c r="P42" s="3">
        <f t="shared" si="7"/>
        <v>0</v>
      </c>
      <c r="Q42" s="3">
        <f t="shared" si="8"/>
        <v>0</v>
      </c>
      <c r="R42" s="3">
        <f t="shared" si="9"/>
        <v>5</v>
      </c>
      <c r="S42" s="3">
        <f t="shared" si="10"/>
        <v>0</v>
      </c>
    </row>
    <row r="43" spans="1:28" ht="30.6" customHeight="1" x14ac:dyDescent="0.25">
      <c r="A43" s="17" t="s">
        <v>72</v>
      </c>
      <c r="B43" s="17" t="s">
        <v>137</v>
      </c>
      <c r="C43" s="15" t="s">
        <v>147</v>
      </c>
      <c r="D43" s="15" t="s">
        <v>148</v>
      </c>
      <c r="E43" s="3" t="s">
        <v>146</v>
      </c>
      <c r="F43" s="3">
        <v>4</v>
      </c>
      <c r="G43" s="51"/>
      <c r="H43" s="51" t="str">
        <f t="shared" si="0"/>
        <v/>
      </c>
      <c r="I43" s="51" t="str">
        <f t="shared" si="1"/>
        <v/>
      </c>
      <c r="J43" s="51"/>
      <c r="K43" s="3">
        <f t="shared" si="11"/>
        <v>0</v>
      </c>
      <c r="L43" s="3">
        <f t="shared" si="12"/>
        <v>0</v>
      </c>
      <c r="M43" s="3">
        <f t="shared" si="13"/>
        <v>0</v>
      </c>
      <c r="N43" s="3">
        <f t="shared" si="14"/>
        <v>0</v>
      </c>
      <c r="O43" s="3">
        <f t="shared" si="2"/>
        <v>0</v>
      </c>
      <c r="P43" s="3">
        <f t="shared" si="7"/>
        <v>0</v>
      </c>
      <c r="Q43" s="3">
        <f t="shared" si="8"/>
        <v>0</v>
      </c>
      <c r="R43" s="3">
        <f t="shared" si="9"/>
        <v>4</v>
      </c>
      <c r="S43" s="3">
        <f t="shared" si="10"/>
        <v>0</v>
      </c>
    </row>
    <row r="44" spans="1:28" x14ac:dyDescent="0.25">
      <c r="A44" s="59" t="s">
        <v>149</v>
      </c>
      <c r="B44" s="79" t="s">
        <v>150</v>
      </c>
      <c r="C44" s="80"/>
      <c r="D44" s="81"/>
      <c r="E44" s="24"/>
      <c r="F44" s="2"/>
      <c r="G44" s="52"/>
      <c r="H44" s="52"/>
      <c r="I44" s="52"/>
      <c r="J44" s="52"/>
      <c r="K44" s="52"/>
      <c r="L44" s="52"/>
      <c r="M44" s="52"/>
      <c r="N44" s="52"/>
      <c r="O44" s="52"/>
      <c r="P44" s="43"/>
      <c r="Q44" s="43"/>
      <c r="R44" s="43"/>
      <c r="S44" s="43"/>
    </row>
    <row r="45" spans="1:28" ht="62.45" customHeight="1" x14ac:dyDescent="0.25">
      <c r="A45" s="15" t="s">
        <v>149</v>
      </c>
      <c r="B45" s="16" t="s">
        <v>151</v>
      </c>
      <c r="C45" s="16" t="s">
        <v>152</v>
      </c>
      <c r="D45" s="16" t="s">
        <v>153</v>
      </c>
      <c r="E45" s="3" t="s">
        <v>31</v>
      </c>
      <c r="F45" s="3">
        <v>4</v>
      </c>
      <c r="G45" s="51"/>
      <c r="H45" s="51" t="str">
        <f t="shared" si="0"/>
        <v>Sí</v>
      </c>
      <c r="I45" s="51" t="str">
        <f t="shared" si="1"/>
        <v>Sí</v>
      </c>
      <c r="J45" s="51"/>
      <c r="K45" s="3">
        <f t="shared" ref="K45:K46" si="15">IF($H45="Sí",IF($E45="Nivel 2",$F45,0), 0)</f>
        <v>0</v>
      </c>
      <c r="L45" s="3">
        <f t="shared" ref="L45:L46" si="16">IF($H45="Sí",IF($E45="Nivel 3",$F45,0), 0)</f>
        <v>0</v>
      </c>
      <c r="M45" s="3">
        <f t="shared" ref="M45:M46" si="17">IF($H45="Sí",IF($E45="Nivel 4",$F45,0), 0)</f>
        <v>0</v>
      </c>
      <c r="N45" s="3">
        <f t="shared" ref="N45:N46" si="18">IF($I45="Sí",IF($E45="Nivel 3",$F45,0), 0)</f>
        <v>0</v>
      </c>
      <c r="O45" s="3">
        <f t="shared" si="2"/>
        <v>0</v>
      </c>
      <c r="P45" s="3">
        <f t="shared" si="7"/>
        <v>4</v>
      </c>
      <c r="Q45" s="3">
        <f t="shared" si="8"/>
        <v>0</v>
      </c>
      <c r="R45" s="3">
        <f t="shared" si="9"/>
        <v>0</v>
      </c>
      <c r="S45" s="3">
        <f t="shared" si="10"/>
        <v>0</v>
      </c>
      <c r="T45" s="4"/>
      <c r="U45" s="4"/>
      <c r="V45" s="4"/>
      <c r="W45" s="40"/>
      <c r="X45" s="40"/>
      <c r="Y45" s="4"/>
      <c r="Z45" s="4"/>
      <c r="AA45" s="4"/>
      <c r="AB45" s="39"/>
    </row>
    <row r="46" spans="1:28" ht="61.9" customHeight="1" x14ac:dyDescent="0.25">
      <c r="A46" s="15" t="s">
        <v>149</v>
      </c>
      <c r="B46" s="16" t="s">
        <v>154</v>
      </c>
      <c r="C46" s="15" t="s">
        <v>155</v>
      </c>
      <c r="D46" s="15" t="s">
        <v>156</v>
      </c>
      <c r="E46" s="3" t="s">
        <v>31</v>
      </c>
      <c r="F46" s="3">
        <v>4</v>
      </c>
      <c r="G46" s="51"/>
      <c r="H46" s="51" t="str">
        <f t="shared" si="0"/>
        <v>Sí</v>
      </c>
      <c r="I46" s="51" t="str">
        <f t="shared" si="1"/>
        <v>Sí</v>
      </c>
      <c r="J46" s="51"/>
      <c r="K46" s="3">
        <f t="shared" si="15"/>
        <v>0</v>
      </c>
      <c r="L46" s="3">
        <f t="shared" si="16"/>
        <v>0</v>
      </c>
      <c r="M46" s="3">
        <f t="shared" si="17"/>
        <v>0</v>
      </c>
      <c r="N46" s="3">
        <f t="shared" si="18"/>
        <v>0</v>
      </c>
      <c r="O46" s="3">
        <f t="shared" si="2"/>
        <v>0</v>
      </c>
      <c r="P46" s="3">
        <f t="shared" si="7"/>
        <v>4</v>
      </c>
      <c r="Q46" s="3">
        <f t="shared" si="8"/>
        <v>0</v>
      </c>
      <c r="R46" s="3">
        <f t="shared" si="9"/>
        <v>0</v>
      </c>
      <c r="S46" s="3">
        <f t="shared" si="10"/>
        <v>0</v>
      </c>
      <c r="T46" s="4"/>
      <c r="U46" s="4"/>
      <c r="V46" s="4"/>
      <c r="W46" s="40"/>
      <c r="Y46" s="4"/>
      <c r="Z46" s="4"/>
      <c r="AA46" s="4"/>
      <c r="AB46" s="41"/>
    </row>
    <row r="47" spans="1:28" ht="19.899999999999999" customHeight="1" x14ac:dyDescent="0.25">
      <c r="A47" s="24" t="s">
        <v>157</v>
      </c>
      <c r="B47" s="79" t="s">
        <v>158</v>
      </c>
      <c r="C47" s="80"/>
      <c r="D47" s="81"/>
      <c r="E47" s="42"/>
      <c r="F47" s="43"/>
      <c r="G47" s="52"/>
      <c r="H47" s="52"/>
      <c r="I47" s="52"/>
      <c r="J47" s="52"/>
      <c r="K47" s="52"/>
      <c r="L47" s="52"/>
      <c r="M47" s="52"/>
      <c r="N47" s="52"/>
      <c r="O47" s="52"/>
      <c r="P47" s="43"/>
      <c r="Q47" s="43"/>
      <c r="R47" s="43"/>
      <c r="S47" s="43"/>
    </row>
    <row r="48" spans="1:28" ht="63.75" customHeight="1" x14ac:dyDescent="0.25">
      <c r="A48" s="16" t="s">
        <v>157</v>
      </c>
      <c r="B48" s="16" t="s">
        <v>159</v>
      </c>
      <c r="C48" s="15" t="s">
        <v>160</v>
      </c>
      <c r="D48" s="15" t="s">
        <v>161</v>
      </c>
      <c r="E48" s="3" t="s">
        <v>31</v>
      </c>
      <c r="F48" s="3">
        <v>5</v>
      </c>
      <c r="G48" s="51"/>
      <c r="H48" s="51" t="str">
        <f t="shared" si="0"/>
        <v>Sí</v>
      </c>
      <c r="I48" s="51" t="str">
        <f t="shared" si="1"/>
        <v>Sí</v>
      </c>
      <c r="J48" s="51"/>
      <c r="K48" s="3">
        <f t="shared" ref="K48:K57" si="19">IF($H48="Sí",IF($E48="Nivel 2",$F48,0), 0)</f>
        <v>0</v>
      </c>
      <c r="L48" s="3">
        <f t="shared" ref="L48:L57" si="20">IF($H48="Sí",IF($E48="Nivel 3",$F48,0), 0)</f>
        <v>0</v>
      </c>
      <c r="M48" s="3">
        <f t="shared" ref="M48:M57" si="21">IF($H48="Sí",IF($E48="Nivel 4",$F48,0), 0)</f>
        <v>0</v>
      </c>
      <c r="N48" s="3">
        <f t="shared" ref="N48:N57" si="22">IF($I48="Sí",IF($E48="Nivel 3",$F48,0), 0)</f>
        <v>0</v>
      </c>
      <c r="O48" s="3">
        <f t="shared" si="2"/>
        <v>0</v>
      </c>
      <c r="P48" s="3">
        <f t="shared" si="7"/>
        <v>5</v>
      </c>
      <c r="Q48" s="3">
        <f t="shared" si="8"/>
        <v>0</v>
      </c>
      <c r="R48" s="3">
        <f t="shared" si="9"/>
        <v>0</v>
      </c>
      <c r="S48" s="3">
        <f t="shared" si="10"/>
        <v>0</v>
      </c>
    </row>
    <row r="49" spans="1:19" ht="63" customHeight="1" x14ac:dyDescent="0.25">
      <c r="A49" s="16" t="s">
        <v>157</v>
      </c>
      <c r="B49" s="16" t="s">
        <v>238</v>
      </c>
      <c r="C49" s="15" t="s">
        <v>163</v>
      </c>
      <c r="D49" s="15" t="s">
        <v>164</v>
      </c>
      <c r="E49" s="3" t="s">
        <v>31</v>
      </c>
      <c r="F49" s="3">
        <v>4</v>
      </c>
      <c r="G49" s="51"/>
      <c r="H49" s="51" t="str">
        <f t="shared" si="0"/>
        <v>Sí</v>
      </c>
      <c r="I49" s="51" t="str">
        <f t="shared" si="1"/>
        <v>Sí</v>
      </c>
      <c r="J49" s="51"/>
      <c r="K49" s="3">
        <f t="shared" si="19"/>
        <v>0</v>
      </c>
      <c r="L49" s="3">
        <f t="shared" si="20"/>
        <v>0</v>
      </c>
      <c r="M49" s="3">
        <f t="shared" si="21"/>
        <v>0</v>
      </c>
      <c r="N49" s="3">
        <f t="shared" si="22"/>
        <v>0</v>
      </c>
      <c r="O49" s="3">
        <f t="shared" si="2"/>
        <v>0</v>
      </c>
      <c r="P49" s="3">
        <f t="shared" si="7"/>
        <v>4</v>
      </c>
      <c r="Q49" s="3">
        <f t="shared" si="8"/>
        <v>0</v>
      </c>
      <c r="R49" s="3">
        <f t="shared" si="9"/>
        <v>0</v>
      </c>
      <c r="S49" s="3">
        <f t="shared" si="10"/>
        <v>0</v>
      </c>
    </row>
    <row r="50" spans="1:19" ht="50.25" customHeight="1" x14ac:dyDescent="0.25">
      <c r="A50" s="16" t="s">
        <v>157</v>
      </c>
      <c r="B50" s="16" t="s">
        <v>239</v>
      </c>
      <c r="C50" s="15" t="s">
        <v>166</v>
      </c>
      <c r="D50" s="15" t="s">
        <v>167</v>
      </c>
      <c r="E50" s="3" t="s">
        <v>31</v>
      </c>
      <c r="F50" s="3">
        <v>5</v>
      </c>
      <c r="G50" s="51"/>
      <c r="H50" s="51" t="str">
        <f t="shared" si="0"/>
        <v>Sí</v>
      </c>
      <c r="I50" s="51" t="str">
        <f t="shared" si="1"/>
        <v>Sí</v>
      </c>
      <c r="J50" s="51"/>
      <c r="K50" s="3">
        <f t="shared" si="19"/>
        <v>0</v>
      </c>
      <c r="L50" s="3">
        <f t="shared" si="20"/>
        <v>0</v>
      </c>
      <c r="M50" s="3">
        <f t="shared" si="21"/>
        <v>0</v>
      </c>
      <c r="N50" s="3">
        <f t="shared" si="22"/>
        <v>0</v>
      </c>
      <c r="O50" s="3">
        <f t="shared" si="2"/>
        <v>0</v>
      </c>
      <c r="P50" s="3">
        <f t="shared" si="7"/>
        <v>5</v>
      </c>
      <c r="Q50" s="3">
        <f t="shared" si="8"/>
        <v>0</v>
      </c>
      <c r="R50" s="3">
        <f t="shared" si="9"/>
        <v>0</v>
      </c>
      <c r="S50" s="3">
        <f t="shared" si="10"/>
        <v>0</v>
      </c>
    </row>
    <row r="51" spans="1:19" ht="46.9" customHeight="1" x14ac:dyDescent="0.25">
      <c r="A51" s="16" t="s">
        <v>157</v>
      </c>
      <c r="B51" s="16" t="s">
        <v>162</v>
      </c>
      <c r="C51" s="15" t="s">
        <v>169</v>
      </c>
      <c r="D51" s="15" t="s">
        <v>170</v>
      </c>
      <c r="E51" s="3" t="s">
        <v>31</v>
      </c>
      <c r="F51" s="3">
        <v>5</v>
      </c>
      <c r="G51" s="51"/>
      <c r="H51" s="51" t="str">
        <f t="shared" si="0"/>
        <v>Sí</v>
      </c>
      <c r="I51" s="51" t="str">
        <f t="shared" si="1"/>
        <v>Sí</v>
      </c>
      <c r="J51" s="51"/>
      <c r="K51" s="3">
        <f t="shared" si="19"/>
        <v>0</v>
      </c>
      <c r="L51" s="3">
        <f t="shared" si="20"/>
        <v>0</v>
      </c>
      <c r="M51" s="3">
        <f t="shared" si="21"/>
        <v>0</v>
      </c>
      <c r="N51" s="3">
        <f t="shared" si="22"/>
        <v>0</v>
      </c>
      <c r="O51" s="3">
        <f t="shared" si="2"/>
        <v>0</v>
      </c>
      <c r="P51" s="3">
        <f t="shared" si="7"/>
        <v>5</v>
      </c>
      <c r="Q51" s="3">
        <f t="shared" si="8"/>
        <v>0</v>
      </c>
      <c r="R51" s="3">
        <f t="shared" si="9"/>
        <v>0</v>
      </c>
      <c r="S51" s="3">
        <f t="shared" si="10"/>
        <v>0</v>
      </c>
    </row>
    <row r="52" spans="1:19" ht="45" x14ac:dyDescent="0.25">
      <c r="A52" s="16" t="s">
        <v>157</v>
      </c>
      <c r="B52" s="16" t="s">
        <v>165</v>
      </c>
      <c r="C52" s="15" t="s">
        <v>172</v>
      </c>
      <c r="D52" s="15" t="s">
        <v>173</v>
      </c>
      <c r="E52" s="3" t="s">
        <v>31</v>
      </c>
      <c r="F52" s="3">
        <v>5</v>
      </c>
      <c r="G52" s="51"/>
      <c r="H52" s="51" t="str">
        <f t="shared" si="0"/>
        <v>Sí</v>
      </c>
      <c r="I52" s="51" t="str">
        <f t="shared" si="1"/>
        <v>Sí</v>
      </c>
      <c r="J52" s="51"/>
      <c r="K52" s="3">
        <f t="shared" si="19"/>
        <v>0</v>
      </c>
      <c r="L52" s="3">
        <f t="shared" si="20"/>
        <v>0</v>
      </c>
      <c r="M52" s="3">
        <f t="shared" si="21"/>
        <v>0</v>
      </c>
      <c r="N52" s="3">
        <f t="shared" si="22"/>
        <v>0</v>
      </c>
      <c r="O52" s="3">
        <f t="shared" si="2"/>
        <v>0</v>
      </c>
      <c r="P52" s="3">
        <f t="shared" si="7"/>
        <v>5</v>
      </c>
      <c r="Q52" s="3">
        <f t="shared" si="8"/>
        <v>0</v>
      </c>
      <c r="R52" s="3">
        <f t="shared" si="9"/>
        <v>0</v>
      </c>
      <c r="S52" s="3">
        <f t="shared" si="10"/>
        <v>0</v>
      </c>
    </row>
    <row r="53" spans="1:19" ht="30" x14ac:dyDescent="0.25">
      <c r="A53" s="16" t="s">
        <v>157</v>
      </c>
      <c r="B53" s="16" t="s">
        <v>168</v>
      </c>
      <c r="C53" s="15" t="s">
        <v>175</v>
      </c>
      <c r="D53" s="15" t="s">
        <v>176</v>
      </c>
      <c r="E53" s="3" t="s">
        <v>31</v>
      </c>
      <c r="F53" s="3">
        <v>5</v>
      </c>
      <c r="G53" s="51"/>
      <c r="H53" s="51" t="str">
        <f t="shared" si="0"/>
        <v>Sí</v>
      </c>
      <c r="I53" s="51" t="str">
        <f t="shared" si="1"/>
        <v>Sí</v>
      </c>
      <c r="J53" s="51"/>
      <c r="K53" s="3">
        <f t="shared" si="19"/>
        <v>0</v>
      </c>
      <c r="L53" s="3">
        <f t="shared" si="20"/>
        <v>0</v>
      </c>
      <c r="M53" s="3">
        <f t="shared" si="21"/>
        <v>0</v>
      </c>
      <c r="N53" s="3">
        <f t="shared" si="22"/>
        <v>0</v>
      </c>
      <c r="O53" s="3">
        <f t="shared" si="2"/>
        <v>0</v>
      </c>
      <c r="P53" s="3">
        <f t="shared" si="7"/>
        <v>5</v>
      </c>
      <c r="Q53" s="3">
        <f t="shared" si="8"/>
        <v>0</v>
      </c>
      <c r="R53" s="3">
        <f t="shared" si="9"/>
        <v>0</v>
      </c>
      <c r="S53" s="3">
        <f t="shared" si="10"/>
        <v>0</v>
      </c>
    </row>
    <row r="54" spans="1:19" ht="30" x14ac:dyDescent="0.25">
      <c r="A54" s="16" t="s">
        <v>157</v>
      </c>
      <c r="B54" s="16" t="s">
        <v>171</v>
      </c>
      <c r="C54" s="15" t="s">
        <v>178</v>
      </c>
      <c r="D54" s="15" t="s">
        <v>179</v>
      </c>
      <c r="E54" s="3" t="s">
        <v>31</v>
      </c>
      <c r="F54" s="3">
        <v>5</v>
      </c>
      <c r="G54" s="51"/>
      <c r="H54" s="51" t="str">
        <f t="shared" si="0"/>
        <v>Sí</v>
      </c>
      <c r="I54" s="51" t="str">
        <f t="shared" si="1"/>
        <v>Sí</v>
      </c>
      <c r="J54" s="51"/>
      <c r="K54" s="3">
        <f t="shared" si="19"/>
        <v>0</v>
      </c>
      <c r="L54" s="3">
        <f t="shared" si="20"/>
        <v>0</v>
      </c>
      <c r="M54" s="3">
        <f t="shared" si="21"/>
        <v>0</v>
      </c>
      <c r="N54" s="3">
        <f t="shared" si="22"/>
        <v>0</v>
      </c>
      <c r="O54" s="3">
        <f t="shared" si="2"/>
        <v>0</v>
      </c>
      <c r="P54" s="3">
        <f t="shared" si="7"/>
        <v>5</v>
      </c>
      <c r="Q54" s="3">
        <f t="shared" si="8"/>
        <v>0</v>
      </c>
      <c r="R54" s="3">
        <f t="shared" si="9"/>
        <v>0</v>
      </c>
      <c r="S54" s="3">
        <f t="shared" si="10"/>
        <v>0</v>
      </c>
    </row>
    <row r="55" spans="1:19" ht="30" x14ac:dyDescent="0.25">
      <c r="A55" s="16" t="s">
        <v>157</v>
      </c>
      <c r="B55" s="16" t="s">
        <v>174</v>
      </c>
      <c r="C55" s="15" t="s">
        <v>216</v>
      </c>
      <c r="D55" s="15" t="s">
        <v>217</v>
      </c>
      <c r="E55" s="18" t="s">
        <v>31</v>
      </c>
      <c r="F55" s="18">
        <v>5</v>
      </c>
      <c r="G55" s="51"/>
      <c r="H55" s="51" t="str">
        <f t="shared" si="0"/>
        <v>Sí</v>
      </c>
      <c r="I55" s="51" t="str">
        <f t="shared" si="1"/>
        <v>Sí</v>
      </c>
      <c r="J55" s="51"/>
      <c r="K55" s="3">
        <f t="shared" si="19"/>
        <v>0</v>
      </c>
      <c r="L55" s="3">
        <f t="shared" si="20"/>
        <v>0</v>
      </c>
      <c r="M55" s="3">
        <f t="shared" si="21"/>
        <v>0</v>
      </c>
      <c r="N55" s="3">
        <f t="shared" si="22"/>
        <v>0</v>
      </c>
      <c r="O55" s="3">
        <f t="shared" si="2"/>
        <v>0</v>
      </c>
      <c r="P55" s="3">
        <f t="shared" si="7"/>
        <v>5</v>
      </c>
      <c r="Q55" s="3">
        <f t="shared" si="8"/>
        <v>0</v>
      </c>
      <c r="R55" s="3">
        <f t="shared" si="9"/>
        <v>0</v>
      </c>
      <c r="S55" s="3">
        <f t="shared" si="10"/>
        <v>0</v>
      </c>
    </row>
    <row r="56" spans="1:19" ht="30" x14ac:dyDescent="0.25">
      <c r="A56" s="16" t="s">
        <v>157</v>
      </c>
      <c r="B56" s="16" t="s">
        <v>177</v>
      </c>
      <c r="C56" s="15" t="s">
        <v>219</v>
      </c>
      <c r="D56" s="15" t="s">
        <v>220</v>
      </c>
      <c r="E56" s="18" t="s">
        <v>57</v>
      </c>
      <c r="F56" s="18">
        <v>5</v>
      </c>
      <c r="G56" s="51"/>
      <c r="H56" s="51" t="str">
        <f t="shared" si="0"/>
        <v/>
      </c>
      <c r="I56" s="51" t="str">
        <f t="shared" si="1"/>
        <v>Sí</v>
      </c>
      <c r="J56" s="51"/>
      <c r="K56" s="3">
        <f t="shared" si="19"/>
        <v>0</v>
      </c>
      <c r="L56" s="3">
        <f t="shared" si="20"/>
        <v>0</v>
      </c>
      <c r="M56" s="3">
        <f t="shared" si="21"/>
        <v>0</v>
      </c>
      <c r="N56" s="3">
        <f t="shared" si="22"/>
        <v>0</v>
      </c>
      <c r="O56" s="3">
        <f t="shared" si="2"/>
        <v>0</v>
      </c>
      <c r="P56" s="3">
        <f t="shared" si="7"/>
        <v>0</v>
      </c>
      <c r="Q56" s="3">
        <f t="shared" si="8"/>
        <v>5</v>
      </c>
      <c r="R56" s="3">
        <f t="shared" si="9"/>
        <v>0</v>
      </c>
      <c r="S56" s="3">
        <f t="shared" si="10"/>
        <v>0</v>
      </c>
    </row>
    <row r="57" spans="1:19" ht="45" x14ac:dyDescent="0.25">
      <c r="A57" s="16" t="s">
        <v>157</v>
      </c>
      <c r="B57" s="16" t="s">
        <v>240</v>
      </c>
      <c r="C57" s="15" t="s">
        <v>225</v>
      </c>
      <c r="D57" s="15" t="s">
        <v>226</v>
      </c>
      <c r="E57" s="18" t="s">
        <v>31</v>
      </c>
      <c r="F57" s="18">
        <v>4</v>
      </c>
      <c r="G57" s="51"/>
      <c r="H57" s="51" t="str">
        <f t="shared" si="0"/>
        <v>Sí</v>
      </c>
      <c r="I57" s="51" t="str">
        <f t="shared" si="1"/>
        <v>Sí</v>
      </c>
      <c r="J57" s="51"/>
      <c r="K57" s="3">
        <f t="shared" si="19"/>
        <v>0</v>
      </c>
      <c r="L57" s="3">
        <f t="shared" si="20"/>
        <v>0</v>
      </c>
      <c r="M57" s="3">
        <f t="shared" si="21"/>
        <v>0</v>
      </c>
      <c r="N57" s="3">
        <f t="shared" si="22"/>
        <v>0</v>
      </c>
      <c r="O57" s="3">
        <f t="shared" si="2"/>
        <v>0</v>
      </c>
      <c r="P57" s="3">
        <f t="shared" si="7"/>
        <v>4</v>
      </c>
      <c r="Q57" s="3">
        <f t="shared" si="8"/>
        <v>0</v>
      </c>
      <c r="R57" s="3">
        <f t="shared" si="9"/>
        <v>0</v>
      </c>
      <c r="S57" s="3">
        <f t="shared" si="10"/>
        <v>0</v>
      </c>
    </row>
    <row r="58" spans="1:19" s="64" customFormat="1" x14ac:dyDescent="0.25">
      <c r="A58" s="60"/>
      <c r="B58" s="61"/>
      <c r="C58" s="61"/>
      <c r="D58" s="61"/>
      <c r="E58" s="62"/>
      <c r="F58" s="61"/>
      <c r="G58" s="73"/>
      <c r="H58" s="73"/>
      <c r="I58" s="73"/>
      <c r="J58" s="73"/>
      <c r="K58" s="63">
        <f t="shared" ref="K58:P58" si="23">SUM(K3:K57)</f>
        <v>0</v>
      </c>
      <c r="L58" s="63">
        <f t="shared" si="23"/>
        <v>0</v>
      </c>
      <c r="M58" s="63">
        <f t="shared" si="23"/>
        <v>0</v>
      </c>
      <c r="N58" s="63">
        <f t="shared" si="23"/>
        <v>0</v>
      </c>
      <c r="O58" s="63">
        <f t="shared" si="23"/>
        <v>0</v>
      </c>
      <c r="P58" s="63">
        <f t="shared" si="23"/>
        <v>196</v>
      </c>
      <c r="Q58" s="63">
        <f>SUM(Q3:Q54)</f>
        <v>10</v>
      </c>
      <c r="R58" s="63">
        <f>SUM(R3:R54)</f>
        <v>9</v>
      </c>
      <c r="S58" s="63">
        <f>SUM(S3:S54)</f>
        <v>4</v>
      </c>
    </row>
  </sheetData>
  <sheetProtection algorithmName="SHA-512" hashValue="HyVphteaxFWEpXIszrGIZkOy1/Mi53X5VkzeIixrwvh/o2QBrfxdK9E3+OeV9bkkOoV7bX72j6Czr7MxYW2zPw==" saltValue="7nd5nZ+J5D9SV1fRJWnraw==" spinCount="100000" sheet="1" objects="1" scenarios="1"/>
  <autoFilter ref="A1:S58" xr:uid="{5D3FB2E6-B457-45D0-9021-10530E066BB1}"/>
  <mergeCells count="4">
    <mergeCell ref="B47:D47"/>
    <mergeCell ref="B2:D2"/>
    <mergeCell ref="B17:D17"/>
    <mergeCell ref="B44:D44"/>
  </mergeCells>
  <phoneticPr fontId="14" type="noConversion"/>
  <dataValidations count="1">
    <dataValidation type="list" allowBlank="1" showInputMessage="1" showErrorMessage="1" sqref="W45:W46" xr:uid="{00000000-0002-0000-0000-000000000000}">
      <formula1>COBERTURA</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0"/>
  <sheetViews>
    <sheetView topLeftCell="A7" zoomScale="70" zoomScaleNormal="70" workbookViewId="0">
      <selection activeCell="H12" sqref="H12"/>
    </sheetView>
  </sheetViews>
  <sheetFormatPr baseColWidth="10" defaultColWidth="9.140625" defaultRowHeight="15.75" x14ac:dyDescent="0.25"/>
  <cols>
    <col min="1" max="1" width="11.28515625" style="7" customWidth="1"/>
    <col min="2" max="2" width="15.7109375" style="7" customWidth="1"/>
    <col min="3" max="3" width="34.85546875" style="7" customWidth="1"/>
    <col min="4" max="4" width="83.42578125" style="7" customWidth="1"/>
    <col min="5" max="5" width="17.7109375" style="14" customWidth="1"/>
    <col min="6" max="6" width="16.5703125" style="7" customWidth="1"/>
    <col min="7" max="9" width="22.5703125" style="6" customWidth="1"/>
    <col min="10" max="14" width="18.85546875" style="6" customWidth="1"/>
    <col min="15" max="15" width="26" style="6" customWidth="1"/>
    <col min="16" max="19" width="18.28515625" style="6" customWidth="1"/>
    <col min="20" max="16384" width="9.140625" style="6"/>
  </cols>
  <sheetData>
    <row r="1" spans="1:19" s="11" customFormat="1" ht="78" x14ac:dyDescent="0.25">
      <c r="A1" s="8" t="s">
        <v>1</v>
      </c>
      <c r="B1" s="9" t="s">
        <v>3</v>
      </c>
      <c r="C1" s="9" t="s">
        <v>5</v>
      </c>
      <c r="D1" s="9" t="s">
        <v>7</v>
      </c>
      <c r="E1" s="12" t="s">
        <v>9</v>
      </c>
      <c r="F1" s="8" t="s">
        <v>11</v>
      </c>
      <c r="G1" s="10" t="s">
        <v>13</v>
      </c>
      <c r="H1" s="30" t="s">
        <v>15</v>
      </c>
      <c r="I1" s="30" t="s">
        <v>241</v>
      </c>
      <c r="J1" s="10" t="s">
        <v>16</v>
      </c>
      <c r="K1" s="9" t="s">
        <v>246</v>
      </c>
      <c r="L1" s="9" t="s">
        <v>247</v>
      </c>
      <c r="M1" s="9" t="s">
        <v>248</v>
      </c>
      <c r="N1" s="9" t="s">
        <v>249</v>
      </c>
      <c r="O1" s="9" t="s">
        <v>250</v>
      </c>
      <c r="P1" s="8" t="s">
        <v>22</v>
      </c>
      <c r="Q1" s="8" t="s">
        <v>23</v>
      </c>
      <c r="R1" s="8" t="s">
        <v>24</v>
      </c>
      <c r="S1" s="8" t="s">
        <v>25</v>
      </c>
    </row>
    <row r="2" spans="1:19" s="5" customFormat="1" ht="19.899999999999999" customHeight="1" x14ac:dyDescent="0.25">
      <c r="A2" s="54" t="s">
        <v>256</v>
      </c>
      <c r="B2" s="88" t="s">
        <v>180</v>
      </c>
      <c r="C2" s="89"/>
      <c r="D2" s="89"/>
      <c r="E2" s="13"/>
      <c r="F2" s="1"/>
      <c r="G2" s="21"/>
      <c r="H2" s="21"/>
      <c r="I2" s="21"/>
      <c r="J2" s="21"/>
      <c r="K2" s="21"/>
      <c r="L2" s="21"/>
      <c r="M2" s="21"/>
      <c r="N2" s="21"/>
      <c r="O2" s="21"/>
      <c r="P2" s="21"/>
      <c r="Q2" s="21"/>
      <c r="R2" s="21"/>
      <c r="S2" s="21"/>
    </row>
    <row r="3" spans="1:19" s="32" customFormat="1" ht="30" customHeight="1" x14ac:dyDescent="0.25">
      <c r="A3" s="16" t="s">
        <v>256</v>
      </c>
      <c r="B3" s="16" t="s">
        <v>257</v>
      </c>
      <c r="C3" s="16" t="s">
        <v>181</v>
      </c>
      <c r="D3" s="16" t="s">
        <v>182</v>
      </c>
      <c r="E3" s="18" t="s">
        <v>31</v>
      </c>
      <c r="F3" s="18">
        <v>5</v>
      </c>
      <c r="G3" s="51"/>
      <c r="H3" s="58" t="str">
        <f t="shared" ref="H3:H28" si="0">IF($E3="Nivel 1","Sí","")</f>
        <v>Sí</v>
      </c>
      <c r="I3" s="58" t="str">
        <f t="shared" ref="I3:I28" si="1">IF($E3="Nivel 1","Sí",IF($E3="Nivel 2","Sí",""))</f>
        <v>Sí</v>
      </c>
      <c r="J3" s="51"/>
      <c r="K3" s="3">
        <f>IF($H3="Sí",IF($E3="Nivel 2",$F3,0), 0)</f>
        <v>0</v>
      </c>
      <c r="L3" s="3">
        <f>IF($H3="Sí",IF($E3="Nivel 3",$F3,0), 0)</f>
        <v>0</v>
      </c>
      <c r="M3" s="3">
        <f>IF($H3="Sí",IF($E3="Nivel 4",$F3,0), 0)</f>
        <v>0</v>
      </c>
      <c r="N3" s="3">
        <f>IF($I3="Sí",IF($E3="Nivel 3",$F3,0), 0)</f>
        <v>0</v>
      </c>
      <c r="O3" s="3">
        <f t="shared" ref="O3:O28" si="2">IF($I3="Sí",IF($E3="Nivel 4",$F3,0), 0)</f>
        <v>0</v>
      </c>
      <c r="P3" s="3">
        <f>IF($E3="Nivel 1",$F3,0)</f>
        <v>5</v>
      </c>
      <c r="Q3" s="3">
        <f>IF($E3="Nivel 2",$F3,0)</f>
        <v>0</v>
      </c>
      <c r="R3" s="3">
        <f>IF($E3="Nivel 3",$F3,0)</f>
        <v>0</v>
      </c>
      <c r="S3" s="3">
        <f>IF($E3="Nivel 4",$F3,0)</f>
        <v>0</v>
      </c>
    </row>
    <row r="4" spans="1:19" s="36" customFormat="1" ht="37.15" customHeight="1" x14ac:dyDescent="0.25">
      <c r="A4" s="16" t="s">
        <v>256</v>
      </c>
      <c r="B4" s="16" t="s">
        <v>258</v>
      </c>
      <c r="C4" s="15" t="s">
        <v>183</v>
      </c>
      <c r="D4" s="15" t="s">
        <v>184</v>
      </c>
      <c r="E4" s="18" t="s">
        <v>31</v>
      </c>
      <c r="F4" s="18">
        <v>5</v>
      </c>
      <c r="G4" s="51"/>
      <c r="H4" s="58" t="str">
        <f t="shared" si="0"/>
        <v>Sí</v>
      </c>
      <c r="I4" s="58" t="str">
        <f t="shared" si="1"/>
        <v>Sí</v>
      </c>
      <c r="J4" s="51"/>
      <c r="K4" s="3">
        <f t="shared" ref="K4:K16" si="3">IF($H4="Sí",IF($E4="Nivel 2",$F4,0), 0)</f>
        <v>0</v>
      </c>
      <c r="L4" s="3">
        <f t="shared" ref="L4:L16" si="4">IF($H4="Sí",IF($E4="Nivel 3",$F4,0), 0)</f>
        <v>0</v>
      </c>
      <c r="M4" s="3">
        <f t="shared" ref="M4:M16" si="5">IF($H4="Sí",IF($E4="Nivel 4",$F4,0), 0)</f>
        <v>0</v>
      </c>
      <c r="N4" s="3">
        <f t="shared" ref="N4:N16" si="6">IF($I4="Sí",IF($E4="Nivel 3",$F4,0), 0)</f>
        <v>0</v>
      </c>
      <c r="O4" s="3">
        <f t="shared" si="2"/>
        <v>0</v>
      </c>
      <c r="P4" s="3">
        <f t="shared" ref="P4:P28" si="7">IF($E4="Nivel 1",$F4,0)</f>
        <v>5</v>
      </c>
      <c r="Q4" s="3">
        <f t="shared" ref="Q4:Q28" si="8">IF($E4="Nivel 2",$F4,0)</f>
        <v>0</v>
      </c>
      <c r="R4" s="3">
        <f t="shared" ref="R4:R28" si="9">IF($E4="Nivel 3",$F4,0)</f>
        <v>0</v>
      </c>
      <c r="S4" s="3">
        <f t="shared" ref="S4:S28" si="10">IF($E4="Nivel 4",$F4,0)</f>
        <v>0</v>
      </c>
    </row>
    <row r="5" spans="1:19" s="36" customFormat="1" ht="42.75" customHeight="1" x14ac:dyDescent="0.25">
      <c r="A5" s="16" t="s">
        <v>256</v>
      </c>
      <c r="B5" s="16" t="s">
        <v>259</v>
      </c>
      <c r="C5" s="15" t="s">
        <v>185</v>
      </c>
      <c r="D5" s="15" t="s">
        <v>186</v>
      </c>
      <c r="E5" s="18" t="s">
        <v>31</v>
      </c>
      <c r="F5" s="18">
        <v>5</v>
      </c>
      <c r="G5" s="51"/>
      <c r="H5" s="58" t="str">
        <f t="shared" si="0"/>
        <v>Sí</v>
      </c>
      <c r="I5" s="58" t="str">
        <f t="shared" si="1"/>
        <v>Sí</v>
      </c>
      <c r="J5" s="51"/>
      <c r="K5" s="3">
        <f t="shared" si="3"/>
        <v>0</v>
      </c>
      <c r="L5" s="3">
        <f t="shared" si="4"/>
        <v>0</v>
      </c>
      <c r="M5" s="3">
        <f t="shared" si="5"/>
        <v>0</v>
      </c>
      <c r="N5" s="3">
        <f t="shared" si="6"/>
        <v>0</v>
      </c>
      <c r="O5" s="3">
        <f t="shared" si="2"/>
        <v>0</v>
      </c>
      <c r="P5" s="3">
        <f t="shared" si="7"/>
        <v>5</v>
      </c>
      <c r="Q5" s="3">
        <f t="shared" si="8"/>
        <v>0</v>
      </c>
      <c r="R5" s="3">
        <f t="shared" si="9"/>
        <v>0</v>
      </c>
      <c r="S5" s="3">
        <f t="shared" si="10"/>
        <v>0</v>
      </c>
    </row>
    <row r="6" spans="1:19" s="36" customFormat="1" ht="51" customHeight="1" x14ac:dyDescent="0.25">
      <c r="A6" s="16" t="s">
        <v>256</v>
      </c>
      <c r="B6" s="16" t="s">
        <v>260</v>
      </c>
      <c r="C6" s="15" t="s">
        <v>187</v>
      </c>
      <c r="D6" s="15" t="s">
        <v>188</v>
      </c>
      <c r="E6" s="18" t="s">
        <v>57</v>
      </c>
      <c r="F6" s="18">
        <v>5</v>
      </c>
      <c r="G6" s="51"/>
      <c r="H6" s="51"/>
      <c r="I6" s="58" t="str">
        <f t="shared" si="1"/>
        <v>Sí</v>
      </c>
      <c r="J6" s="51"/>
      <c r="K6" s="3">
        <f t="shared" si="3"/>
        <v>0</v>
      </c>
      <c r="L6" s="3">
        <f t="shared" si="4"/>
        <v>0</v>
      </c>
      <c r="M6" s="3">
        <f t="shared" si="5"/>
        <v>0</v>
      </c>
      <c r="N6" s="3">
        <f t="shared" si="6"/>
        <v>0</v>
      </c>
      <c r="O6" s="3">
        <f t="shared" si="2"/>
        <v>0</v>
      </c>
      <c r="P6" s="3">
        <f t="shared" si="7"/>
        <v>0</v>
      </c>
      <c r="Q6" s="3">
        <f t="shared" si="8"/>
        <v>5</v>
      </c>
      <c r="R6" s="3">
        <f t="shared" si="9"/>
        <v>0</v>
      </c>
      <c r="S6" s="3">
        <f t="shared" si="10"/>
        <v>0</v>
      </c>
    </row>
    <row r="7" spans="1:19" s="36" customFormat="1" ht="36" customHeight="1" x14ac:dyDescent="0.25">
      <c r="A7" s="16" t="s">
        <v>256</v>
      </c>
      <c r="B7" s="16" t="s">
        <v>261</v>
      </c>
      <c r="C7" s="15" t="s">
        <v>189</v>
      </c>
      <c r="D7" s="15" t="s">
        <v>190</v>
      </c>
      <c r="E7" s="18" t="s">
        <v>57</v>
      </c>
      <c r="F7" s="18">
        <v>5</v>
      </c>
      <c r="G7" s="51"/>
      <c r="H7" s="58" t="str">
        <f t="shared" si="0"/>
        <v/>
      </c>
      <c r="I7" s="58" t="str">
        <f t="shared" si="1"/>
        <v>Sí</v>
      </c>
      <c r="J7" s="51"/>
      <c r="K7" s="3">
        <f t="shared" si="3"/>
        <v>0</v>
      </c>
      <c r="L7" s="3">
        <f t="shared" si="4"/>
        <v>0</v>
      </c>
      <c r="M7" s="3">
        <f t="shared" si="5"/>
        <v>0</v>
      </c>
      <c r="N7" s="3">
        <f t="shared" si="6"/>
        <v>0</v>
      </c>
      <c r="O7" s="3">
        <f t="shared" si="2"/>
        <v>0</v>
      </c>
      <c r="P7" s="3">
        <f t="shared" si="7"/>
        <v>0</v>
      </c>
      <c r="Q7" s="3">
        <f t="shared" si="8"/>
        <v>5</v>
      </c>
      <c r="R7" s="3">
        <f t="shared" si="9"/>
        <v>0</v>
      </c>
      <c r="S7" s="3">
        <f t="shared" si="10"/>
        <v>0</v>
      </c>
    </row>
    <row r="8" spans="1:19" s="36" customFormat="1" ht="37.9" customHeight="1" x14ac:dyDescent="0.25">
      <c r="A8" s="16" t="s">
        <v>256</v>
      </c>
      <c r="B8" s="16" t="s">
        <v>262</v>
      </c>
      <c r="C8" s="15" t="s">
        <v>191</v>
      </c>
      <c r="D8" s="15" t="s">
        <v>192</v>
      </c>
      <c r="E8" s="18" t="s">
        <v>31</v>
      </c>
      <c r="F8" s="18">
        <v>5</v>
      </c>
      <c r="G8" s="51"/>
      <c r="H8" s="58" t="str">
        <f t="shared" si="0"/>
        <v>Sí</v>
      </c>
      <c r="I8" s="58" t="str">
        <f t="shared" si="1"/>
        <v>Sí</v>
      </c>
      <c r="J8" s="51"/>
      <c r="K8" s="3">
        <f t="shared" si="3"/>
        <v>0</v>
      </c>
      <c r="L8" s="3">
        <f t="shared" si="4"/>
        <v>0</v>
      </c>
      <c r="M8" s="3">
        <f t="shared" si="5"/>
        <v>0</v>
      </c>
      <c r="N8" s="3">
        <f t="shared" si="6"/>
        <v>0</v>
      </c>
      <c r="O8" s="3">
        <f t="shared" si="2"/>
        <v>0</v>
      </c>
      <c r="P8" s="3">
        <f t="shared" si="7"/>
        <v>5</v>
      </c>
      <c r="Q8" s="3">
        <f t="shared" si="8"/>
        <v>0</v>
      </c>
      <c r="R8" s="3">
        <f t="shared" si="9"/>
        <v>0</v>
      </c>
      <c r="S8" s="3">
        <f t="shared" si="10"/>
        <v>0</v>
      </c>
    </row>
    <row r="9" spans="1:19" s="36" customFormat="1" ht="34.15" customHeight="1" x14ac:dyDescent="0.25">
      <c r="A9" s="16" t="s">
        <v>256</v>
      </c>
      <c r="B9" s="16" t="s">
        <v>263</v>
      </c>
      <c r="C9" s="15" t="s">
        <v>193</v>
      </c>
      <c r="D9" s="15" t="s">
        <v>194</v>
      </c>
      <c r="E9" s="18" t="s">
        <v>57</v>
      </c>
      <c r="F9" s="18">
        <v>5</v>
      </c>
      <c r="G9" s="51"/>
      <c r="H9" s="51" t="str">
        <f t="shared" si="0"/>
        <v/>
      </c>
      <c r="I9" s="58" t="str">
        <f t="shared" si="1"/>
        <v>Sí</v>
      </c>
      <c r="J9" s="51"/>
      <c r="K9" s="3">
        <f t="shared" si="3"/>
        <v>0</v>
      </c>
      <c r="L9" s="3">
        <f t="shared" si="4"/>
        <v>0</v>
      </c>
      <c r="M9" s="3">
        <f t="shared" si="5"/>
        <v>0</v>
      </c>
      <c r="N9" s="3">
        <f t="shared" si="6"/>
        <v>0</v>
      </c>
      <c r="O9" s="3">
        <f t="shared" si="2"/>
        <v>0</v>
      </c>
      <c r="P9" s="3">
        <f t="shared" si="7"/>
        <v>0</v>
      </c>
      <c r="Q9" s="3">
        <f t="shared" si="8"/>
        <v>5</v>
      </c>
      <c r="R9" s="3">
        <f t="shared" si="9"/>
        <v>0</v>
      </c>
      <c r="S9" s="3">
        <f t="shared" si="10"/>
        <v>0</v>
      </c>
    </row>
    <row r="10" spans="1:19" s="36" customFormat="1" ht="37.15" customHeight="1" x14ac:dyDescent="0.25">
      <c r="A10" s="16" t="s">
        <v>256</v>
      </c>
      <c r="B10" s="16" t="s">
        <v>264</v>
      </c>
      <c r="C10" s="15" t="s">
        <v>195</v>
      </c>
      <c r="D10" s="15" t="s">
        <v>196</v>
      </c>
      <c r="E10" s="18" t="s">
        <v>57</v>
      </c>
      <c r="F10" s="18">
        <v>5</v>
      </c>
      <c r="G10" s="51"/>
      <c r="H10" s="51"/>
      <c r="I10" s="58" t="str">
        <f t="shared" si="1"/>
        <v>Sí</v>
      </c>
      <c r="J10" s="51"/>
      <c r="K10" s="3">
        <f t="shared" si="3"/>
        <v>0</v>
      </c>
      <c r="L10" s="3">
        <f t="shared" si="4"/>
        <v>0</v>
      </c>
      <c r="M10" s="3">
        <f t="shared" si="5"/>
        <v>0</v>
      </c>
      <c r="N10" s="3">
        <f t="shared" si="6"/>
        <v>0</v>
      </c>
      <c r="O10" s="3">
        <f t="shared" si="2"/>
        <v>0</v>
      </c>
      <c r="P10" s="3">
        <f t="shared" si="7"/>
        <v>0</v>
      </c>
      <c r="Q10" s="3">
        <f t="shared" si="8"/>
        <v>5</v>
      </c>
      <c r="R10" s="3">
        <f t="shared" si="9"/>
        <v>0</v>
      </c>
      <c r="S10" s="3">
        <f t="shared" si="10"/>
        <v>0</v>
      </c>
    </row>
    <row r="11" spans="1:19" s="32" customFormat="1" ht="33.6" customHeight="1" x14ac:dyDescent="0.25">
      <c r="A11" s="16" t="s">
        <v>256</v>
      </c>
      <c r="B11" s="16" t="s">
        <v>265</v>
      </c>
      <c r="C11" s="16" t="s">
        <v>197</v>
      </c>
      <c r="D11" s="16" t="s">
        <v>198</v>
      </c>
      <c r="E11" s="18" t="s">
        <v>57</v>
      </c>
      <c r="F11" s="18">
        <v>5</v>
      </c>
      <c r="G11" s="51"/>
      <c r="H11" s="51" t="str">
        <f t="shared" si="0"/>
        <v/>
      </c>
      <c r="I11" s="58" t="str">
        <f t="shared" si="1"/>
        <v>Sí</v>
      </c>
      <c r="J11" s="51"/>
      <c r="K11" s="3">
        <f t="shared" si="3"/>
        <v>0</v>
      </c>
      <c r="L11" s="3">
        <f t="shared" si="4"/>
        <v>0</v>
      </c>
      <c r="M11" s="3">
        <f t="shared" si="5"/>
        <v>0</v>
      </c>
      <c r="N11" s="3">
        <f t="shared" si="6"/>
        <v>0</v>
      </c>
      <c r="O11" s="3">
        <f t="shared" si="2"/>
        <v>0</v>
      </c>
      <c r="P11" s="3">
        <f t="shared" si="7"/>
        <v>0</v>
      </c>
      <c r="Q11" s="3">
        <f t="shared" si="8"/>
        <v>5</v>
      </c>
      <c r="R11" s="3">
        <f t="shared" si="9"/>
        <v>0</v>
      </c>
      <c r="S11" s="3">
        <f t="shared" si="10"/>
        <v>0</v>
      </c>
    </row>
    <row r="12" spans="1:19" s="36" customFormat="1" ht="48" customHeight="1" x14ac:dyDescent="0.25">
      <c r="A12" s="16" t="s">
        <v>256</v>
      </c>
      <c r="B12" s="16" t="s">
        <v>266</v>
      </c>
      <c r="C12" s="16" t="s">
        <v>199</v>
      </c>
      <c r="D12" s="16" t="s">
        <v>200</v>
      </c>
      <c r="E12" s="18" t="s">
        <v>31</v>
      </c>
      <c r="F12" s="18">
        <v>5</v>
      </c>
      <c r="G12" s="51"/>
      <c r="H12" s="58" t="str">
        <f t="shared" si="0"/>
        <v>Sí</v>
      </c>
      <c r="I12" s="58" t="str">
        <f t="shared" si="1"/>
        <v>Sí</v>
      </c>
      <c r="J12" s="51"/>
      <c r="K12" s="3">
        <f t="shared" si="3"/>
        <v>0</v>
      </c>
      <c r="L12" s="3">
        <f t="shared" si="4"/>
        <v>0</v>
      </c>
      <c r="M12" s="3">
        <f t="shared" si="5"/>
        <v>0</v>
      </c>
      <c r="N12" s="3">
        <f t="shared" si="6"/>
        <v>0</v>
      </c>
      <c r="O12" s="3">
        <f t="shared" si="2"/>
        <v>0</v>
      </c>
      <c r="P12" s="3">
        <f t="shared" si="7"/>
        <v>5</v>
      </c>
      <c r="Q12" s="3">
        <f t="shared" si="8"/>
        <v>0</v>
      </c>
      <c r="R12" s="3">
        <f t="shared" si="9"/>
        <v>0</v>
      </c>
      <c r="S12" s="3">
        <f t="shared" si="10"/>
        <v>0</v>
      </c>
    </row>
    <row r="13" spans="1:19" s="36" customFormat="1" ht="27.6" customHeight="1" x14ac:dyDescent="0.25">
      <c r="A13" s="16" t="s">
        <v>256</v>
      </c>
      <c r="B13" s="16" t="s">
        <v>267</v>
      </c>
      <c r="C13" s="15" t="s">
        <v>201</v>
      </c>
      <c r="D13" s="15" t="s">
        <v>202</v>
      </c>
      <c r="E13" s="18" t="s">
        <v>31</v>
      </c>
      <c r="F13" s="18">
        <v>5</v>
      </c>
      <c r="G13" s="51"/>
      <c r="H13" s="58" t="str">
        <f t="shared" si="0"/>
        <v>Sí</v>
      </c>
      <c r="I13" s="58" t="str">
        <f t="shared" si="1"/>
        <v>Sí</v>
      </c>
      <c r="J13" s="51"/>
      <c r="K13" s="3">
        <f t="shared" si="3"/>
        <v>0</v>
      </c>
      <c r="L13" s="3">
        <f t="shared" si="4"/>
        <v>0</v>
      </c>
      <c r="M13" s="3">
        <f t="shared" si="5"/>
        <v>0</v>
      </c>
      <c r="N13" s="3">
        <f t="shared" si="6"/>
        <v>0</v>
      </c>
      <c r="O13" s="3">
        <f t="shared" si="2"/>
        <v>0</v>
      </c>
      <c r="P13" s="3">
        <f t="shared" si="7"/>
        <v>5</v>
      </c>
      <c r="Q13" s="3">
        <f t="shared" si="8"/>
        <v>0</v>
      </c>
      <c r="R13" s="3">
        <f t="shared" si="9"/>
        <v>0</v>
      </c>
      <c r="S13" s="3">
        <f t="shared" si="10"/>
        <v>0</v>
      </c>
    </row>
    <row r="14" spans="1:19" s="32" customFormat="1" ht="34.15" customHeight="1" x14ac:dyDescent="0.25">
      <c r="A14" s="16" t="s">
        <v>256</v>
      </c>
      <c r="B14" s="16" t="s">
        <v>268</v>
      </c>
      <c r="C14" s="16" t="s">
        <v>203</v>
      </c>
      <c r="D14" s="16" t="s">
        <v>204</v>
      </c>
      <c r="E14" s="18" t="s">
        <v>31</v>
      </c>
      <c r="F14" s="18">
        <v>5</v>
      </c>
      <c r="G14" s="51"/>
      <c r="H14" s="58" t="str">
        <f t="shared" si="0"/>
        <v>Sí</v>
      </c>
      <c r="I14" s="58" t="str">
        <f t="shared" si="1"/>
        <v>Sí</v>
      </c>
      <c r="J14" s="51"/>
      <c r="K14" s="3">
        <f t="shared" si="3"/>
        <v>0</v>
      </c>
      <c r="L14" s="3">
        <f t="shared" si="4"/>
        <v>0</v>
      </c>
      <c r="M14" s="3">
        <f t="shared" si="5"/>
        <v>0</v>
      </c>
      <c r="N14" s="3">
        <f t="shared" si="6"/>
        <v>0</v>
      </c>
      <c r="O14" s="3">
        <f t="shared" si="2"/>
        <v>0</v>
      </c>
      <c r="P14" s="3">
        <f t="shared" si="7"/>
        <v>5</v>
      </c>
      <c r="Q14" s="3">
        <f t="shared" si="8"/>
        <v>0</v>
      </c>
      <c r="R14" s="3">
        <f t="shared" si="9"/>
        <v>0</v>
      </c>
      <c r="S14" s="3">
        <f t="shared" si="10"/>
        <v>0</v>
      </c>
    </row>
    <row r="15" spans="1:19" s="32" customFormat="1" ht="39" customHeight="1" x14ac:dyDescent="0.25">
      <c r="A15" s="16" t="s">
        <v>256</v>
      </c>
      <c r="B15" s="16" t="s">
        <v>269</v>
      </c>
      <c r="C15" s="16" t="s">
        <v>205</v>
      </c>
      <c r="D15" s="16" t="s">
        <v>206</v>
      </c>
      <c r="E15" s="18" t="s">
        <v>31</v>
      </c>
      <c r="F15" s="18">
        <v>5</v>
      </c>
      <c r="G15" s="51"/>
      <c r="H15" s="58" t="str">
        <f t="shared" si="0"/>
        <v>Sí</v>
      </c>
      <c r="I15" s="58" t="str">
        <f t="shared" si="1"/>
        <v>Sí</v>
      </c>
      <c r="J15" s="51"/>
      <c r="K15" s="3">
        <f t="shared" si="3"/>
        <v>0</v>
      </c>
      <c r="L15" s="3">
        <f t="shared" si="4"/>
        <v>0</v>
      </c>
      <c r="M15" s="3">
        <f t="shared" si="5"/>
        <v>0</v>
      </c>
      <c r="N15" s="3">
        <f t="shared" si="6"/>
        <v>0</v>
      </c>
      <c r="O15" s="3">
        <f t="shared" si="2"/>
        <v>0</v>
      </c>
      <c r="P15" s="3">
        <f t="shared" si="7"/>
        <v>5</v>
      </c>
      <c r="Q15" s="3">
        <f t="shared" si="8"/>
        <v>0</v>
      </c>
      <c r="R15" s="3">
        <f t="shared" si="9"/>
        <v>0</v>
      </c>
      <c r="S15" s="3">
        <f t="shared" si="10"/>
        <v>0</v>
      </c>
    </row>
    <row r="16" spans="1:19" s="36" customFormat="1" ht="30" x14ac:dyDescent="0.25">
      <c r="A16" s="16" t="s">
        <v>256</v>
      </c>
      <c r="B16" s="16" t="s">
        <v>270</v>
      </c>
      <c r="C16" s="15" t="s">
        <v>99</v>
      </c>
      <c r="D16" s="15" t="s">
        <v>207</v>
      </c>
      <c r="E16" s="18" t="s">
        <v>31</v>
      </c>
      <c r="F16" s="18">
        <v>5</v>
      </c>
      <c r="G16" s="51"/>
      <c r="H16" s="58" t="str">
        <f t="shared" si="0"/>
        <v>Sí</v>
      </c>
      <c r="I16" s="58" t="str">
        <f t="shared" si="1"/>
        <v>Sí</v>
      </c>
      <c r="J16" s="51"/>
      <c r="K16" s="3">
        <f t="shared" si="3"/>
        <v>0</v>
      </c>
      <c r="L16" s="3">
        <f t="shared" si="4"/>
        <v>0</v>
      </c>
      <c r="M16" s="3">
        <f t="shared" si="5"/>
        <v>0</v>
      </c>
      <c r="N16" s="3">
        <f t="shared" si="6"/>
        <v>0</v>
      </c>
      <c r="O16" s="3">
        <f t="shared" si="2"/>
        <v>0</v>
      </c>
      <c r="P16" s="3">
        <f t="shared" si="7"/>
        <v>5</v>
      </c>
      <c r="Q16" s="3">
        <f t="shared" si="8"/>
        <v>0</v>
      </c>
      <c r="R16" s="3">
        <f t="shared" si="9"/>
        <v>0</v>
      </c>
      <c r="S16" s="3">
        <f t="shared" si="10"/>
        <v>0</v>
      </c>
    </row>
    <row r="17" spans="1:19" s="5" customFormat="1" ht="19.899999999999999" customHeight="1" x14ac:dyDescent="0.25">
      <c r="A17" s="54" t="s">
        <v>208</v>
      </c>
      <c r="B17" s="88" t="s">
        <v>158</v>
      </c>
      <c r="C17" s="89"/>
      <c r="D17" s="89"/>
      <c r="E17" s="13"/>
      <c r="F17" s="1"/>
      <c r="G17" s="53"/>
      <c r="H17" s="53"/>
      <c r="I17" s="53"/>
      <c r="J17" s="53"/>
      <c r="K17" s="53"/>
      <c r="L17" s="53"/>
      <c r="M17" s="53"/>
      <c r="N17" s="53"/>
      <c r="O17" s="1"/>
      <c r="P17" s="1"/>
      <c r="Q17" s="1"/>
      <c r="R17" s="1"/>
      <c r="S17" s="1"/>
    </row>
    <row r="18" spans="1:19" s="32" customFormat="1" ht="51.6" customHeight="1" x14ac:dyDescent="0.25">
      <c r="A18" s="16" t="s">
        <v>208</v>
      </c>
      <c r="B18" s="16" t="s">
        <v>209</v>
      </c>
      <c r="C18" s="16" t="s">
        <v>172</v>
      </c>
      <c r="D18" s="16" t="s">
        <v>210</v>
      </c>
      <c r="E18" s="19" t="s">
        <v>31</v>
      </c>
      <c r="F18" s="19">
        <v>5</v>
      </c>
      <c r="G18" s="51"/>
      <c r="H18" s="58" t="str">
        <f t="shared" si="0"/>
        <v>Sí</v>
      </c>
      <c r="I18" s="58" t="str">
        <f t="shared" si="1"/>
        <v>Sí</v>
      </c>
      <c r="J18" s="51"/>
      <c r="K18" s="3">
        <f t="shared" ref="K18:K28" si="11">IF($H18="Sí",IF($E18="Nivel 2",$F18,0), 0)</f>
        <v>0</v>
      </c>
      <c r="L18" s="3">
        <f t="shared" ref="L18:L28" si="12">IF($H18="Sí",IF($E18="Nivel 3",$F18,0), 0)</f>
        <v>0</v>
      </c>
      <c r="M18" s="3">
        <f t="shared" ref="M18:M28" si="13">IF($H18="Sí",IF($E18="Nivel 4",$F18,0), 0)</f>
        <v>0</v>
      </c>
      <c r="N18" s="3">
        <f t="shared" ref="N18:N28" si="14">IF($I18="Sí",IF($E18="Nivel 3",$F18,0), 0)</f>
        <v>0</v>
      </c>
      <c r="O18" s="3">
        <f t="shared" si="2"/>
        <v>0</v>
      </c>
      <c r="P18" s="3">
        <f t="shared" si="7"/>
        <v>5</v>
      </c>
      <c r="Q18" s="3">
        <f t="shared" si="8"/>
        <v>0</v>
      </c>
      <c r="R18" s="3">
        <f t="shared" si="9"/>
        <v>0</v>
      </c>
      <c r="S18" s="3">
        <f t="shared" si="10"/>
        <v>0</v>
      </c>
    </row>
    <row r="19" spans="1:19" s="32" customFormat="1" ht="49.9" customHeight="1" x14ac:dyDescent="0.25">
      <c r="A19" s="16" t="s">
        <v>208</v>
      </c>
      <c r="B19" s="16" t="s">
        <v>211</v>
      </c>
      <c r="C19" s="16" t="s">
        <v>212</v>
      </c>
      <c r="D19" s="16" t="s">
        <v>237</v>
      </c>
      <c r="E19" s="19" t="s">
        <v>31</v>
      </c>
      <c r="F19" s="19">
        <v>5</v>
      </c>
      <c r="G19" s="51"/>
      <c r="H19" s="58" t="str">
        <f t="shared" si="0"/>
        <v>Sí</v>
      </c>
      <c r="I19" s="58" t="str">
        <f t="shared" si="1"/>
        <v>Sí</v>
      </c>
      <c r="J19" s="51"/>
      <c r="K19" s="3">
        <f t="shared" si="11"/>
        <v>0</v>
      </c>
      <c r="L19" s="3">
        <f t="shared" si="12"/>
        <v>0</v>
      </c>
      <c r="M19" s="3">
        <f t="shared" si="13"/>
        <v>0</v>
      </c>
      <c r="N19" s="3">
        <f t="shared" si="14"/>
        <v>0</v>
      </c>
      <c r="O19" s="3">
        <f t="shared" si="2"/>
        <v>0</v>
      </c>
      <c r="P19" s="3">
        <f t="shared" si="7"/>
        <v>5</v>
      </c>
      <c r="Q19" s="3">
        <f t="shared" si="8"/>
        <v>0</v>
      </c>
      <c r="R19" s="3">
        <f t="shared" si="9"/>
        <v>0</v>
      </c>
      <c r="S19" s="3">
        <f t="shared" si="10"/>
        <v>0</v>
      </c>
    </row>
    <row r="20" spans="1:19" s="32" customFormat="1" ht="58.15" customHeight="1" x14ac:dyDescent="0.25">
      <c r="A20" s="16" t="s">
        <v>208</v>
      </c>
      <c r="B20" s="16" t="s">
        <v>213</v>
      </c>
      <c r="C20" s="16" t="s">
        <v>169</v>
      </c>
      <c r="D20" s="16" t="s">
        <v>214</v>
      </c>
      <c r="E20" s="19" t="s">
        <v>31</v>
      </c>
      <c r="F20" s="19">
        <v>5</v>
      </c>
      <c r="G20" s="51"/>
      <c r="H20" s="58" t="str">
        <f t="shared" si="0"/>
        <v>Sí</v>
      </c>
      <c r="I20" s="58" t="str">
        <f t="shared" si="1"/>
        <v>Sí</v>
      </c>
      <c r="J20" s="51"/>
      <c r="K20" s="3">
        <f t="shared" si="11"/>
        <v>0</v>
      </c>
      <c r="L20" s="3">
        <f t="shared" si="12"/>
        <v>0</v>
      </c>
      <c r="M20" s="3">
        <f t="shared" si="13"/>
        <v>0</v>
      </c>
      <c r="N20" s="3">
        <f t="shared" si="14"/>
        <v>0</v>
      </c>
      <c r="O20" s="3">
        <f t="shared" si="2"/>
        <v>0</v>
      </c>
      <c r="P20" s="3">
        <f t="shared" si="7"/>
        <v>5</v>
      </c>
      <c r="Q20" s="3">
        <f t="shared" si="8"/>
        <v>0</v>
      </c>
      <c r="R20" s="3">
        <f t="shared" si="9"/>
        <v>0</v>
      </c>
      <c r="S20" s="3">
        <f t="shared" si="10"/>
        <v>0</v>
      </c>
    </row>
    <row r="21" spans="1:19" s="36" customFormat="1" ht="37.15" customHeight="1" x14ac:dyDescent="0.25">
      <c r="A21" s="16" t="s">
        <v>208</v>
      </c>
      <c r="B21" s="16" t="s">
        <v>215</v>
      </c>
      <c r="C21" s="15" t="s">
        <v>216</v>
      </c>
      <c r="D21" s="15" t="s">
        <v>217</v>
      </c>
      <c r="E21" s="18" t="s">
        <v>31</v>
      </c>
      <c r="F21" s="18">
        <v>5</v>
      </c>
      <c r="G21" s="51"/>
      <c r="H21" s="58" t="str">
        <f t="shared" si="0"/>
        <v>Sí</v>
      </c>
      <c r="I21" s="58" t="str">
        <f t="shared" si="1"/>
        <v>Sí</v>
      </c>
      <c r="J21" s="51"/>
      <c r="K21" s="3">
        <f t="shared" si="11"/>
        <v>0</v>
      </c>
      <c r="L21" s="3">
        <f t="shared" si="12"/>
        <v>0</v>
      </c>
      <c r="M21" s="3">
        <f t="shared" si="13"/>
        <v>0</v>
      </c>
      <c r="N21" s="3">
        <f t="shared" si="14"/>
        <v>0</v>
      </c>
      <c r="O21" s="3">
        <f t="shared" si="2"/>
        <v>0</v>
      </c>
      <c r="P21" s="3">
        <f t="shared" si="7"/>
        <v>5</v>
      </c>
      <c r="Q21" s="3">
        <f t="shared" si="8"/>
        <v>0</v>
      </c>
      <c r="R21" s="3">
        <f t="shared" si="9"/>
        <v>0</v>
      </c>
      <c r="S21" s="3">
        <f t="shared" si="10"/>
        <v>0</v>
      </c>
    </row>
    <row r="22" spans="1:19" s="36" customFormat="1" ht="45" x14ac:dyDescent="0.25">
      <c r="A22" s="16" t="s">
        <v>208</v>
      </c>
      <c r="B22" s="16" t="s">
        <v>218</v>
      </c>
      <c r="C22" s="15" t="s">
        <v>219</v>
      </c>
      <c r="D22" s="15" t="s">
        <v>220</v>
      </c>
      <c r="E22" s="18" t="s">
        <v>57</v>
      </c>
      <c r="F22" s="18">
        <v>5</v>
      </c>
      <c r="G22" s="51"/>
      <c r="H22" s="51"/>
      <c r="I22" s="58" t="str">
        <f t="shared" si="1"/>
        <v>Sí</v>
      </c>
      <c r="J22" s="51"/>
      <c r="K22" s="3">
        <f t="shared" si="11"/>
        <v>0</v>
      </c>
      <c r="L22" s="3">
        <f t="shared" si="12"/>
        <v>0</v>
      </c>
      <c r="M22" s="3">
        <f t="shared" si="13"/>
        <v>0</v>
      </c>
      <c r="N22" s="3">
        <f t="shared" si="14"/>
        <v>0</v>
      </c>
      <c r="O22" s="3">
        <f t="shared" si="2"/>
        <v>0</v>
      </c>
      <c r="P22" s="3">
        <f t="shared" si="7"/>
        <v>0</v>
      </c>
      <c r="Q22" s="3">
        <f t="shared" si="8"/>
        <v>5</v>
      </c>
      <c r="R22" s="3">
        <f t="shared" si="9"/>
        <v>0</v>
      </c>
      <c r="S22" s="3">
        <f t="shared" si="10"/>
        <v>0</v>
      </c>
    </row>
    <row r="23" spans="1:19" s="36" customFormat="1" ht="45" x14ac:dyDescent="0.25">
      <c r="A23" s="16" t="s">
        <v>208</v>
      </c>
      <c r="B23" s="16" t="s">
        <v>221</v>
      </c>
      <c r="C23" s="15" t="s">
        <v>222</v>
      </c>
      <c r="D23" s="15" t="s">
        <v>223</v>
      </c>
      <c r="E23" s="18" t="s">
        <v>57</v>
      </c>
      <c r="F23" s="18">
        <v>5</v>
      </c>
      <c r="G23" s="51"/>
      <c r="H23" s="51" t="str">
        <f t="shared" si="0"/>
        <v/>
      </c>
      <c r="I23" s="58" t="str">
        <f t="shared" si="1"/>
        <v>Sí</v>
      </c>
      <c r="J23" s="51"/>
      <c r="K23" s="3">
        <f t="shared" si="11"/>
        <v>0</v>
      </c>
      <c r="L23" s="3">
        <f t="shared" si="12"/>
        <v>0</v>
      </c>
      <c r="M23" s="3">
        <f t="shared" si="13"/>
        <v>0</v>
      </c>
      <c r="N23" s="3">
        <f t="shared" si="14"/>
        <v>0</v>
      </c>
      <c r="O23" s="3">
        <f t="shared" si="2"/>
        <v>0</v>
      </c>
      <c r="P23" s="3">
        <f t="shared" si="7"/>
        <v>0</v>
      </c>
      <c r="Q23" s="3">
        <f t="shared" si="8"/>
        <v>5</v>
      </c>
      <c r="R23" s="3">
        <f t="shared" si="9"/>
        <v>0</v>
      </c>
      <c r="S23" s="3">
        <f t="shared" si="10"/>
        <v>0</v>
      </c>
    </row>
    <row r="24" spans="1:19" s="36" customFormat="1" ht="60" x14ac:dyDescent="0.25">
      <c r="A24" s="16" t="s">
        <v>208</v>
      </c>
      <c r="B24" s="16" t="s">
        <v>224</v>
      </c>
      <c r="C24" s="15" t="s">
        <v>225</v>
      </c>
      <c r="D24" s="15" t="s">
        <v>226</v>
      </c>
      <c r="E24" s="18" t="s">
        <v>31</v>
      </c>
      <c r="F24" s="18">
        <v>4</v>
      </c>
      <c r="G24" s="51"/>
      <c r="H24" s="58" t="str">
        <f t="shared" si="0"/>
        <v>Sí</v>
      </c>
      <c r="I24" s="58" t="str">
        <f t="shared" si="1"/>
        <v>Sí</v>
      </c>
      <c r="J24" s="51"/>
      <c r="K24" s="3">
        <f t="shared" si="11"/>
        <v>0</v>
      </c>
      <c r="L24" s="3">
        <f t="shared" si="12"/>
        <v>0</v>
      </c>
      <c r="M24" s="3">
        <f t="shared" si="13"/>
        <v>0</v>
      </c>
      <c r="N24" s="3">
        <f t="shared" si="14"/>
        <v>0</v>
      </c>
      <c r="O24" s="3">
        <f t="shared" si="2"/>
        <v>0</v>
      </c>
      <c r="P24" s="3">
        <f t="shared" si="7"/>
        <v>4</v>
      </c>
      <c r="Q24" s="3">
        <f t="shared" si="8"/>
        <v>0</v>
      </c>
      <c r="R24" s="3">
        <f t="shared" si="9"/>
        <v>0</v>
      </c>
      <c r="S24" s="3">
        <f t="shared" si="10"/>
        <v>0</v>
      </c>
    </row>
    <row r="25" spans="1:19" s="36" customFormat="1" ht="30" x14ac:dyDescent="0.25">
      <c r="A25" s="16" t="s">
        <v>208</v>
      </c>
      <c r="B25" s="16" t="s">
        <v>227</v>
      </c>
      <c r="C25" s="15" t="s">
        <v>228</v>
      </c>
      <c r="D25" s="15" t="s">
        <v>229</v>
      </c>
      <c r="E25" s="18" t="s">
        <v>57</v>
      </c>
      <c r="F25" s="18">
        <v>5</v>
      </c>
      <c r="G25" s="51"/>
      <c r="H25" s="51" t="str">
        <f t="shared" si="0"/>
        <v/>
      </c>
      <c r="I25" s="58" t="str">
        <f t="shared" si="1"/>
        <v>Sí</v>
      </c>
      <c r="J25" s="51"/>
      <c r="K25" s="3">
        <f t="shared" si="11"/>
        <v>0</v>
      </c>
      <c r="L25" s="3">
        <f t="shared" si="12"/>
        <v>0</v>
      </c>
      <c r="M25" s="3">
        <f t="shared" si="13"/>
        <v>0</v>
      </c>
      <c r="N25" s="3">
        <f t="shared" si="14"/>
        <v>0</v>
      </c>
      <c r="O25" s="3">
        <f t="shared" si="2"/>
        <v>0</v>
      </c>
      <c r="P25" s="3">
        <f t="shared" si="7"/>
        <v>0</v>
      </c>
      <c r="Q25" s="3">
        <f t="shared" si="8"/>
        <v>5</v>
      </c>
      <c r="R25" s="3">
        <f t="shared" si="9"/>
        <v>0</v>
      </c>
      <c r="S25" s="3">
        <f t="shared" si="10"/>
        <v>0</v>
      </c>
    </row>
    <row r="26" spans="1:19" s="36" customFormat="1" ht="45" x14ac:dyDescent="0.25">
      <c r="A26" s="16" t="s">
        <v>208</v>
      </c>
      <c r="B26" s="16" t="s">
        <v>230</v>
      </c>
      <c r="C26" s="15" t="s">
        <v>231</v>
      </c>
      <c r="D26" s="15" t="s">
        <v>232</v>
      </c>
      <c r="E26" s="18" t="s">
        <v>57</v>
      </c>
      <c r="F26" s="18">
        <v>5</v>
      </c>
      <c r="G26" s="51"/>
      <c r="H26" s="51" t="str">
        <f t="shared" si="0"/>
        <v/>
      </c>
      <c r="I26" s="58" t="str">
        <f t="shared" si="1"/>
        <v>Sí</v>
      </c>
      <c r="J26" s="51"/>
      <c r="K26" s="3">
        <f t="shared" si="11"/>
        <v>0</v>
      </c>
      <c r="L26" s="3">
        <f t="shared" si="12"/>
        <v>0</v>
      </c>
      <c r="M26" s="3">
        <f t="shared" si="13"/>
        <v>0</v>
      </c>
      <c r="N26" s="3">
        <f t="shared" si="14"/>
        <v>0</v>
      </c>
      <c r="O26" s="3">
        <f t="shared" si="2"/>
        <v>0</v>
      </c>
      <c r="P26" s="3">
        <f t="shared" si="7"/>
        <v>0</v>
      </c>
      <c r="Q26" s="3">
        <f t="shared" si="8"/>
        <v>5</v>
      </c>
      <c r="R26" s="3">
        <f t="shared" si="9"/>
        <v>0</v>
      </c>
      <c r="S26" s="3">
        <f t="shared" si="10"/>
        <v>0</v>
      </c>
    </row>
    <row r="27" spans="1:19" s="36" customFormat="1" ht="27.6" customHeight="1" x14ac:dyDescent="0.25">
      <c r="A27" s="16" t="s">
        <v>208</v>
      </c>
      <c r="B27" s="16" t="s">
        <v>233</v>
      </c>
      <c r="C27" s="15" t="s">
        <v>175</v>
      </c>
      <c r="D27" s="15" t="s">
        <v>234</v>
      </c>
      <c r="E27" s="3" t="s">
        <v>31</v>
      </c>
      <c r="F27" s="3">
        <v>5</v>
      </c>
      <c r="G27" s="51"/>
      <c r="H27" s="58" t="str">
        <f t="shared" si="0"/>
        <v>Sí</v>
      </c>
      <c r="I27" s="58" t="str">
        <f t="shared" si="1"/>
        <v>Sí</v>
      </c>
      <c r="J27" s="51"/>
      <c r="K27" s="3">
        <f t="shared" si="11"/>
        <v>0</v>
      </c>
      <c r="L27" s="3">
        <f t="shared" si="12"/>
        <v>0</v>
      </c>
      <c r="M27" s="3">
        <f t="shared" si="13"/>
        <v>0</v>
      </c>
      <c r="N27" s="3">
        <f t="shared" si="14"/>
        <v>0</v>
      </c>
      <c r="O27" s="3">
        <f t="shared" si="2"/>
        <v>0</v>
      </c>
      <c r="P27" s="3">
        <f t="shared" si="7"/>
        <v>5</v>
      </c>
      <c r="Q27" s="3">
        <f t="shared" si="8"/>
        <v>0</v>
      </c>
      <c r="R27" s="3">
        <f t="shared" si="9"/>
        <v>0</v>
      </c>
      <c r="S27" s="3">
        <f t="shared" si="10"/>
        <v>0</v>
      </c>
    </row>
    <row r="28" spans="1:19" s="36" customFormat="1" ht="30" x14ac:dyDescent="0.25">
      <c r="A28" s="16" t="s">
        <v>208</v>
      </c>
      <c r="B28" s="16" t="s">
        <v>235</v>
      </c>
      <c r="C28" s="15" t="s">
        <v>178</v>
      </c>
      <c r="D28" s="15" t="s">
        <v>236</v>
      </c>
      <c r="E28" s="3" t="s">
        <v>31</v>
      </c>
      <c r="F28" s="3">
        <v>5</v>
      </c>
      <c r="G28" s="51"/>
      <c r="H28" s="58" t="str">
        <f t="shared" si="0"/>
        <v>Sí</v>
      </c>
      <c r="I28" s="58" t="str">
        <f t="shared" si="1"/>
        <v>Sí</v>
      </c>
      <c r="J28" s="51"/>
      <c r="K28" s="3">
        <f t="shared" si="11"/>
        <v>0</v>
      </c>
      <c r="L28" s="3">
        <f t="shared" si="12"/>
        <v>0</v>
      </c>
      <c r="M28" s="3">
        <f t="shared" si="13"/>
        <v>0</v>
      </c>
      <c r="N28" s="3">
        <f t="shared" si="14"/>
        <v>0</v>
      </c>
      <c r="O28" s="3">
        <f t="shared" si="2"/>
        <v>0</v>
      </c>
      <c r="P28" s="3">
        <f t="shared" si="7"/>
        <v>5</v>
      </c>
      <c r="Q28" s="3">
        <f t="shared" si="8"/>
        <v>0</v>
      </c>
      <c r="R28" s="3">
        <f t="shared" si="9"/>
        <v>0</v>
      </c>
      <c r="S28" s="3">
        <f t="shared" si="10"/>
        <v>0</v>
      </c>
    </row>
    <row r="29" spans="1:19" s="50" customFormat="1" x14ac:dyDescent="0.25">
      <c r="A29" s="46"/>
      <c r="B29" s="47"/>
      <c r="C29" s="47"/>
      <c r="D29" s="47"/>
      <c r="E29" s="48"/>
      <c r="F29" s="47"/>
      <c r="G29" s="47"/>
      <c r="H29" s="47"/>
      <c r="I29" s="47"/>
      <c r="J29" s="47"/>
      <c r="K29" s="46">
        <f>SUM(K3:K28)</f>
        <v>0</v>
      </c>
      <c r="L29" s="46">
        <f t="shared" ref="L29:N29" si="15">SUM(L3:L28)</f>
        <v>0</v>
      </c>
      <c r="M29" s="46">
        <f t="shared" si="15"/>
        <v>0</v>
      </c>
      <c r="N29" s="46">
        <f t="shared" si="15"/>
        <v>0</v>
      </c>
      <c r="O29" s="46">
        <f>SUM(O3:O28)</f>
        <v>0</v>
      </c>
      <c r="P29" s="49">
        <f>SUM(P3:P28)</f>
        <v>79</v>
      </c>
      <c r="Q29" s="49">
        <f t="shared" ref="Q29:S29" si="16">SUM(Q3:Q28)</f>
        <v>45</v>
      </c>
      <c r="R29" s="49">
        <f t="shared" si="16"/>
        <v>0</v>
      </c>
      <c r="S29" s="49">
        <f t="shared" si="16"/>
        <v>0</v>
      </c>
    </row>
    <row r="30" spans="1:19" ht="22.9" customHeight="1" x14ac:dyDescent="0.25"/>
  </sheetData>
  <sheetProtection algorithmName="SHA-512" hashValue="O7eEz62NWxvuRHXW7igi6rHySY6fqP+4TC05eNWddlaJeZTkUSwFFACSkRW9/rqun7Ay0kxWObsJM+gtyqFp/A==" saltValue="MGnDmFmyOVZJxF7oU2OlRA==" spinCount="100000" sheet="1" objects="1" scenarios="1"/>
  <autoFilter ref="A1:S29" xr:uid="{2D9561FB-83EE-4760-A7FD-B944B9101DDD}"/>
  <mergeCells count="2">
    <mergeCell ref="B2:D2"/>
    <mergeCell ref="B17:D17"/>
  </mergeCells>
  <phoneticPr fontId="1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A1E898-B477-4747-8357-8A169D63E3D2}">
  <ds:schemaRefs>
    <ds:schemaRef ds:uri="http://schemas.microsoft.com/sharepoint/v3/contenttype/forms"/>
  </ds:schemaRefs>
</ds:datastoreItem>
</file>

<file path=customXml/itemProps2.xml><?xml version="1.0" encoding="utf-8"?>
<ds:datastoreItem xmlns:ds="http://schemas.openxmlformats.org/officeDocument/2006/customXml" ds:itemID="{D01E134F-7858-43C7-89E0-F4B3B5EC4CFB}">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e65bdc11-803e-4bd9-9d0a-b6cc522fad95"/>
    <ds:schemaRef ds:uri="http://www.w3.org/XML/1998/namespace"/>
  </ds:schemaRefs>
</ds:datastoreItem>
</file>

<file path=customXml/itemProps3.xml><?xml version="1.0" encoding="utf-8"?>
<ds:datastoreItem xmlns:ds="http://schemas.openxmlformats.org/officeDocument/2006/customXml" ds:itemID="{CA21B663-A107-492B-AF61-675301BFB1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vt:lpstr>
      <vt:lpstr>QSP</vt:lpstr>
      <vt:lpstr>Arbitraje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Marín Flores, Isabel</dc:creator>
  <cp:keywords/>
  <dc:description/>
  <cp:lastModifiedBy>López Suárez, Susana</cp:lastModifiedBy>
  <cp:revision/>
  <dcterms:created xsi:type="dcterms:W3CDTF">2018-03-26T07:42:51Z</dcterms:created>
  <dcterms:modified xsi:type="dcterms:W3CDTF">2022-06-21T07:24:59Z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